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68D3412-6F25-42B9-ADE7-8131E10F642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RM.INV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0" i="7"/>
  <c r="C14" i="7"/>
  <c r="A34" i="6"/>
  <c r="C16" i="7"/>
  <c r="C11" i="7"/>
  <c r="D54" i="1"/>
  <c r="D57" i="1"/>
  <c r="C13" i="7"/>
  <c r="D18" i="5"/>
  <c r="C18" i="7"/>
  <c r="D55" i="1"/>
  <c r="C12" i="7"/>
  <c r="A10" i="4"/>
  <c r="A9" i="2"/>
  <c r="D22" i="5"/>
  <c r="C15" i="7"/>
  <c r="A10" i="3"/>
  <c r="C17" i="7"/>
  <c r="A14" i="4"/>
  <c r="A9" i="5"/>
  <c r="A14" i="3"/>
  <c r="D5" i="5"/>
  <c r="D8" i="5"/>
  <c r="D4" i="5"/>
  <c r="D6" i="5"/>
  <c r="D15" i="5"/>
  <c r="A2" i="7" l="1"/>
  <c r="A2" i="6"/>
  <c r="A2" i="5"/>
  <c r="A2" i="4"/>
  <c r="A2" i="3"/>
  <c r="A2" i="2"/>
  <c r="A2" i="1"/>
  <c r="A11" i="7" l="1"/>
  <c r="B11" i="7" s="1"/>
  <c r="B10" i="7"/>
  <c r="A12" i="7" l="1"/>
  <c r="A13" i="7" s="1"/>
  <c r="B13" i="7" s="1"/>
  <c r="A14" i="7"/>
  <c r="E32" i="6"/>
  <c r="D32" i="6"/>
  <c r="C32" i="6"/>
  <c r="B32" i="6"/>
  <c r="A9" i="6"/>
  <c r="A10" i="6" s="1"/>
  <c r="E8" i="6"/>
  <c r="D8" i="6"/>
  <c r="C8" i="6"/>
  <c r="B8" i="6"/>
  <c r="E7" i="6"/>
  <c r="D7" i="6"/>
  <c r="C7" i="6"/>
  <c r="B7" i="6"/>
  <c r="B12" i="7" l="1"/>
  <c r="B14" i="7"/>
  <c r="A15" i="7"/>
  <c r="B10" i="6"/>
  <c r="D10" i="6"/>
  <c r="A11" i="6"/>
  <c r="E10" i="6"/>
  <c r="C10" i="6"/>
  <c r="B9" i="6"/>
  <c r="C9" i="6"/>
  <c r="D9" i="6"/>
  <c r="E9" i="6"/>
  <c r="C22" i="5"/>
  <c r="A20" i="5"/>
  <c r="A16" i="7" l="1"/>
  <c r="B15" i="7"/>
  <c r="E11" i="6"/>
  <c r="D11" i="6"/>
  <c r="C11" i="6"/>
  <c r="A12" i="6"/>
  <c r="B11" i="6"/>
  <c r="C18" i="5"/>
  <c r="A17" i="5"/>
  <c r="B16" i="7" l="1"/>
  <c r="A17" i="7"/>
  <c r="A13" i="6"/>
  <c r="E12" i="6"/>
  <c r="D12" i="6"/>
  <c r="C12" i="6"/>
  <c r="B12" i="6"/>
  <c r="C15" i="5"/>
  <c r="A13" i="5"/>
  <c r="B17" i="7" l="1"/>
  <c r="A18" i="7"/>
  <c r="B18" i="7" s="1"/>
  <c r="C13" i="6"/>
  <c r="B13" i="6"/>
  <c r="A14" i="6"/>
  <c r="E13" i="6"/>
  <c r="D13" i="6"/>
  <c r="B8" i="5"/>
  <c r="A15" i="6" l="1"/>
  <c r="E14" i="6"/>
  <c r="D14" i="6"/>
  <c r="C14" i="6"/>
  <c r="B14" i="6"/>
  <c r="C6" i="5"/>
  <c r="B15" i="6" l="1"/>
  <c r="A16" i="6"/>
  <c r="E15" i="6"/>
  <c r="D15" i="6"/>
  <c r="C15" i="6"/>
  <c r="C5" i="5"/>
  <c r="D16" i="6" l="1"/>
  <c r="C16" i="6"/>
  <c r="B16" i="6"/>
  <c r="A17" i="6"/>
  <c r="E16" i="6"/>
  <c r="C4" i="5"/>
  <c r="C8" i="5" s="1"/>
  <c r="A18" i="6" l="1"/>
  <c r="E17" i="6"/>
  <c r="D17" i="6"/>
  <c r="C17" i="6"/>
  <c r="B17" i="6"/>
  <c r="B9" i="4"/>
  <c r="B13" i="4" s="1"/>
  <c r="B16" i="4" s="1"/>
  <c r="B18" i="6" l="1"/>
  <c r="C18" i="6"/>
  <c r="A19" i="6"/>
  <c r="E18" i="6"/>
  <c r="D18" i="6"/>
  <c r="B9" i="3"/>
  <c r="B13" i="3" s="1"/>
  <c r="B16" i="3" s="1"/>
  <c r="E19" i="6" l="1"/>
  <c r="D19" i="6"/>
  <c r="C19" i="6"/>
  <c r="B19" i="6"/>
  <c r="A20" i="6"/>
  <c r="B8" i="2"/>
  <c r="A21" i="6" l="1"/>
  <c r="E20" i="6"/>
  <c r="D20" i="6"/>
  <c r="C20" i="6"/>
  <c r="B20" i="6"/>
  <c r="A54" i="1"/>
  <c r="A55" i="1"/>
  <c r="A56" i="1"/>
  <c r="A57" i="1"/>
  <c r="A58" i="1"/>
  <c r="A59" i="1"/>
  <c r="C21" i="6" l="1"/>
  <c r="B21" i="6"/>
  <c r="D21" i="6"/>
  <c r="A22" i="6"/>
  <c r="E21" i="6"/>
  <c r="A23" i="6" l="1"/>
  <c r="E22" i="6"/>
  <c r="D22" i="6"/>
  <c r="C22" i="6"/>
  <c r="B22" i="6"/>
  <c r="A24" i="6" l="1"/>
  <c r="E23" i="6"/>
  <c r="D23" i="6"/>
  <c r="C23" i="6"/>
  <c r="B23" i="6"/>
  <c r="D24" i="6" l="1"/>
  <c r="C24" i="6"/>
  <c r="B24" i="6"/>
  <c r="E24" i="6"/>
  <c r="A25" i="6"/>
  <c r="A26" i="6" l="1"/>
  <c r="E25" i="6"/>
  <c r="D25" i="6"/>
  <c r="C25" i="6"/>
  <c r="B25" i="6"/>
  <c r="B26" i="6" l="1"/>
  <c r="A27" i="6"/>
  <c r="E26" i="6"/>
  <c r="D26" i="6"/>
  <c r="C26" i="6"/>
  <c r="E27" i="6" l="1"/>
  <c r="D27" i="6"/>
  <c r="C27" i="6"/>
  <c r="A28" i="6"/>
  <c r="B27" i="6"/>
  <c r="A29" i="6" l="1"/>
  <c r="E28" i="6"/>
  <c r="D28" i="6"/>
  <c r="C28" i="6"/>
  <c r="B28" i="6"/>
  <c r="C29" i="6" l="1"/>
  <c r="B29" i="6"/>
  <c r="A30" i="6"/>
  <c r="E29" i="6"/>
  <c r="D29" i="6"/>
  <c r="A31" i="6" l="1"/>
  <c r="E30" i="6"/>
  <c r="D30" i="6"/>
  <c r="C30" i="6"/>
  <c r="B30" i="6"/>
  <c r="B31" i="6" l="1"/>
  <c r="E31" i="6"/>
  <c r="D31" i="6"/>
  <c r="C31" i="6"/>
</calcChain>
</file>

<file path=xl/sharedStrings.xml><?xml version="1.0" encoding="utf-8"?>
<sst xmlns="http://schemas.openxmlformats.org/spreadsheetml/2006/main" count="126" uniqueCount="93">
  <si>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</si>
  <si>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probability is &lt;=0 or &gt;=1</t>
  </si>
  <si>
    <t>standard_dev is less than or equals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</si>
  <si>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</si>
  <si>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t>mean or standard_dev is non-numeric.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</si>
  <si>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</t>
    </r>
  </si>
  <si>
    <t>Errors Using NORM.INV Function</t>
  </si>
  <si>
    <t>Cumulative Probability</t>
  </si>
  <si>
    <t>Probability</t>
  </si>
  <si>
    <t>What are marks associated with the fiollowing cumulative probabilities: &gt;&gt;</t>
  </si>
  <si>
    <t>Standard Deviation</t>
  </si>
  <si>
    <t>Mean</t>
  </si>
  <si>
    <t>Examination results are believed to follow an approximate normal distribution as follows</t>
  </si>
  <si>
    <t>Example 5:- Charting NORM.INV</t>
  </si>
  <si>
    <t>Condition Test &gt;&gt;</t>
  </si>
  <si>
    <t>&gt;0</t>
  </si>
  <si>
    <t>Numeric</t>
  </si>
  <si>
    <t>&gt;0 &lt;1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</si>
  <si>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</si>
  <si>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</si>
  <si>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</si>
  <si>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</si>
  <si>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</si>
  <si>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Evaluated x</t>
  </si>
  <si>
    <t>Formula for test</t>
  </si>
  <si>
    <t>Validation Backup
Conditionally formatted test</t>
  </si>
  <si>
    <t>User Inputs</t>
  </si>
  <si>
    <t>Arguments</t>
  </si>
  <si>
    <t>Error</t>
  </si>
  <si>
    <t>Check using Formula</t>
  </si>
  <si>
    <t>=(1+ERF((x-mean)/(stdev*2^0.5)))/2</t>
  </si>
  <si>
    <t>Using NORM.INV</t>
  </si>
  <si>
    <t>With two potential values for a given probability, there is no NORM.INV crosscheck of NORM.DIST for probability density.</t>
  </si>
  <si>
    <t>Check using NORM.DIST</t>
  </si>
  <si>
    <t>Index of Examples</t>
  </si>
  <si>
    <t>Examples of Use of NORM.INV</t>
  </si>
  <si>
    <t>Or in Excel linear form:</t>
  </si>
  <si>
    <t>NORM.INV solves for x in the equation for the cumulative probability function which is:</t>
  </si>
  <si>
    <t>Equations / Formulas</t>
  </si>
  <si>
    <t>Must be greater than 0.</t>
  </si>
  <si>
    <t>The standard deviation of the distribution.</t>
  </si>
  <si>
    <t>Required.</t>
  </si>
  <si>
    <t>standard_dev</t>
  </si>
  <si>
    <t>The arithmetic mean of the distribution</t>
  </si>
  <si>
    <t>mean</t>
  </si>
  <si>
    <t>The probability for which you want to evaluate x</t>
  </si>
  <si>
    <t>probability</t>
  </si>
  <si>
    <t>Argument Notes</t>
  </si>
  <si>
    <t>Description</t>
  </si>
  <si>
    <t>Type</t>
  </si>
  <si>
    <t>Name</t>
  </si>
  <si>
    <t>Arguments:</t>
  </si>
  <si>
    <r>
      <t>=NORM.INV(</t>
    </r>
    <r>
      <rPr>
        <b/>
        <sz val="10"/>
        <color rgb="FFFF0000"/>
        <rFont val="Arial"/>
        <family val="2"/>
      </rPr>
      <t>probability,mean,standard_dev</t>
    </r>
    <r>
      <rPr>
        <sz val="10"/>
        <rFont val="Arial"/>
        <family val="2"/>
      </rPr>
      <t>)</t>
    </r>
  </si>
  <si>
    <t>Syntax:</t>
  </si>
  <si>
    <t>Normal distributions are extremely important in statistics, and are often used in the natural and social sciences for real-valued random variables whose distributions are not known.</t>
  </si>
  <si>
    <t>In probability theory, the normal (or Gaussian) distribution is a continuous probability distribution.</t>
  </si>
  <si>
    <t>Statements of Microsoft indicate that the NORMINV and other replaced functions may be omitted in later versions of Excel. In Excel 2013 they are provided in a new "Compatibility" classification.</t>
  </si>
  <si>
    <t>The NORM.INV function appears to return the same as NORMINV.</t>
  </si>
  <si>
    <t>2010 saw a complete revision in the calculation algorithms and more appropriate naming of many statistical functions including NORMINV.</t>
  </si>
  <si>
    <t>Comment and additional examples especially welcome here.</t>
  </si>
  <si>
    <t>Comment</t>
  </si>
  <si>
    <t>Microsoft claim greater accuracy (2009 White Paper: Function Improvements in Microsoft Office Excel 2010).</t>
  </si>
  <si>
    <t>Introduced Excel 2010 - Replacement for NORMINV (Now in Compatibility classification)</t>
  </si>
  <si>
    <t>Built in.</t>
  </si>
  <si>
    <t>Classification - Statistics &gt; Distribution</t>
  </si>
  <si>
    <t>Classification, Source, History</t>
  </si>
  <si>
    <t>Returns the inverse of the normal cumulative distribution for the specified mean and standard deviation.</t>
  </si>
  <si>
    <t>NORM.INV</t>
  </si>
  <si>
    <t>Inverse of Cumulative Normal Distribution</t>
  </si>
  <si>
    <t>Mean &gt;&gt;</t>
  </si>
  <si>
    <t>St Dev &gt;&gt;</t>
  </si>
  <si>
    <t>prob</t>
  </si>
  <si>
    <t>1st Pair</t>
  </si>
  <si>
    <t>2nd Pair</t>
  </si>
  <si>
    <t>3rd Pair</t>
  </si>
  <si>
    <t>4th Pair</t>
  </si>
  <si>
    <t>Example 1:- Simple Example Of Use Of NORM.INV</t>
  </si>
  <si>
    <t>Example 2:- Crosscheck Of NORM.INV With NORM.DIST</t>
  </si>
  <si>
    <t>Example 3:- Crosscheck Of NORM.INV With Formula</t>
  </si>
  <si>
    <t>Example 4:- Validating Data For NORM.INV</t>
  </si>
  <si>
    <t>Example 6:- Using NORM.INV To Derive Probability Of Examination Marks</t>
  </si>
  <si>
    <t>Related / Similar And Frequently Used With Functions</t>
  </si>
  <si>
    <t>Related / Similar</t>
  </si>
  <si>
    <t>Returns the inverse of the cumulative probability of the normal distribution.</t>
  </si>
  <si>
    <t>Replaced:</t>
  </si>
  <si>
    <t>Returns either the cumulative probability or the probability density of the normal distribution.</t>
  </si>
  <si>
    <t>NORM.DIST</t>
  </si>
  <si>
    <t>NORMINV</t>
  </si>
  <si>
    <t>File Creation Date : 19-Jun-2020</t>
  </si>
  <si>
    <t xml:space="preserve">Open the Excel help for this function. </t>
  </si>
  <si>
    <t>Double Click on NORM.INV and then click on the link</t>
  </si>
  <si>
    <t>Enter =NORM.INV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</si>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</sst>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%"/>
    <numFmt numFmtId="165" formatCode="0.0000000"/>
    <numFmt numFmtId="166" formatCode="0.000"/>
    <numFmt numFmtId="167" formatCode="0.0000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4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3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1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center"/>
    </xf>
    <xf numFmtId="166" fontId="1" fillId="0" borderId="0" xfId="0" applyNumberFormat="1" applyFont="1" applyFill="1" applyProtection="1"/>
    <xf numFmtId="0" fontId="3" fillId="0" borderId="0" xfId="0" quotePrefix="1" applyFont="1" applyFill="1" applyAlignment="1" applyProtection="1">
      <alignment horizontal="left" indent="3"/>
    </xf>
    <xf numFmtId="166" fontId="0" fillId="0" borderId="0" xfId="0" applyNumberFormat="1" applyFill="1" applyProtection="1"/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4" fillId="3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165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Protection="1"/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Protection="1">
      <protection locked="0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center"/>
      <protection locked="0"/>
    </xf>
    <xf numFmtId="167" fontId="0" fillId="0" borderId="0" xfId="0" applyNumberFormat="1" applyFill="1" applyProtection="1"/>
    <xf numFmtId="0" fontId="1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right"/>
    </xf>
    <xf numFmtId="164" fontId="0" fillId="0" borderId="0" xfId="1" applyNumberFormat="1" applyFont="1" applyFill="1" applyAlignment="1" applyProtection="1">
      <alignment horizontal="left"/>
    </xf>
    <xf numFmtId="164" fontId="0" fillId="0" borderId="0" xfId="0" applyNumberFormat="1" applyFill="1" applyAlignment="1" applyProtection="1">
      <alignment horizontal="left"/>
    </xf>
  </cellXfs>
  <cellStyles count="3">
    <cellStyle name="Hyperlink" xfId="2" builtinId="8"/>
    <cellStyle name="Normal" xfId="0" builtinId="0"/>
    <cellStyle name="Percent" xfId="1" builtinId="5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Inverse of Cumulative Normal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'Example 5'!$B$6</c:f>
              <c:strCache>
                <c:ptCount val="1"/>
                <c:pt idx="0">
                  <c:v>1st Pair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5'!$A$7:$A$32</c:f>
              <c:numCache>
                <c:formatCode>General</c:formatCode>
                <c:ptCount val="26"/>
                <c:pt idx="0">
                  <c:v>1E-4</c:v>
                </c:pt>
                <c:pt idx="1">
                  <c:v>0.04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0.2</c:v>
                </c:pt>
                <c:pt idx="6">
                  <c:v>0.24000000000000002</c:v>
                </c:pt>
                <c:pt idx="7">
                  <c:v>0.28000000000000003</c:v>
                </c:pt>
                <c:pt idx="8">
                  <c:v>0.32</c:v>
                </c:pt>
                <c:pt idx="9">
                  <c:v>0.36</c:v>
                </c:pt>
                <c:pt idx="10">
                  <c:v>0.39999999999999997</c:v>
                </c:pt>
                <c:pt idx="11">
                  <c:v>0.43999999999999995</c:v>
                </c:pt>
                <c:pt idx="12">
                  <c:v>0.47999999999999993</c:v>
                </c:pt>
                <c:pt idx="13">
                  <c:v>0.51999999999999991</c:v>
                </c:pt>
                <c:pt idx="14">
                  <c:v>0.55999999999999994</c:v>
                </c:pt>
                <c:pt idx="15">
                  <c:v>0.6</c:v>
                </c:pt>
                <c:pt idx="16">
                  <c:v>0.64</c:v>
                </c:pt>
                <c:pt idx="17">
                  <c:v>0.68</c:v>
                </c:pt>
                <c:pt idx="18">
                  <c:v>0.72000000000000008</c:v>
                </c:pt>
                <c:pt idx="19">
                  <c:v>0.76000000000000012</c:v>
                </c:pt>
                <c:pt idx="20">
                  <c:v>0.80000000000000016</c:v>
                </c:pt>
                <c:pt idx="21">
                  <c:v>0.84000000000000019</c:v>
                </c:pt>
                <c:pt idx="22">
                  <c:v>0.88000000000000023</c:v>
                </c:pt>
                <c:pt idx="23">
                  <c:v>0.92000000000000026</c:v>
                </c:pt>
                <c:pt idx="24">
                  <c:v>0.9600000000000003</c:v>
                </c:pt>
                <c:pt idx="25">
                  <c:v>0.999</c:v>
                </c:pt>
              </c:numCache>
            </c:numRef>
          </c:cat>
          <c:val>
            <c:numRef>
              <c:f>'Example 5'!$B$7:$B$32</c:f>
              <c:numCache>
                <c:formatCode>General</c:formatCode>
                <c:ptCount val="26"/>
                <c:pt idx="0" formatCode="0.0000">
                  <c:v>61.280983514544317</c:v>
                </c:pt>
                <c:pt idx="1">
                  <c:v>63.249313928747831</c:v>
                </c:pt>
                <c:pt idx="2">
                  <c:v>63.594928439690364</c:v>
                </c:pt>
                <c:pt idx="3">
                  <c:v>63.825013207933907</c:v>
                </c:pt>
                <c:pt idx="4">
                  <c:v>64.005542116790252</c:v>
                </c:pt>
                <c:pt idx="5">
                  <c:v>64.158378766427091</c:v>
                </c:pt>
                <c:pt idx="6">
                  <c:v>64.293697437159906</c:v>
                </c:pt>
                <c:pt idx="7">
                  <c:v>64.417158492728788</c:v>
                </c:pt>
                <c:pt idx="8">
                  <c:v>64.532301200885485</c:v>
                </c:pt>
                <c:pt idx="9">
                  <c:v>64.641541206748812</c:v>
                </c:pt>
                <c:pt idx="10">
                  <c:v>64.746652896864205</c:v>
                </c:pt>
                <c:pt idx="11">
                  <c:v>64.849030784503228</c:v>
                </c:pt>
                <c:pt idx="12">
                  <c:v>64.949846416535266</c:v>
                </c:pt>
                <c:pt idx="13">
                  <c:v>65.050153583464734</c:v>
                </c:pt>
                <c:pt idx="14">
                  <c:v>65.150969215496772</c:v>
                </c:pt>
                <c:pt idx="15">
                  <c:v>65.253347103135795</c:v>
                </c:pt>
                <c:pt idx="16">
                  <c:v>65.358458793251188</c:v>
                </c:pt>
                <c:pt idx="17">
                  <c:v>65.467698799114515</c:v>
                </c:pt>
                <c:pt idx="18">
                  <c:v>65.582841507271212</c:v>
                </c:pt>
                <c:pt idx="19">
                  <c:v>65.706302562840094</c:v>
                </c:pt>
                <c:pt idx="20">
                  <c:v>65.841621233572909</c:v>
                </c:pt>
                <c:pt idx="21">
                  <c:v>65.994457883209762</c:v>
                </c:pt>
                <c:pt idx="22">
                  <c:v>66.174986792066093</c:v>
                </c:pt>
                <c:pt idx="23">
                  <c:v>66.405071560309636</c:v>
                </c:pt>
                <c:pt idx="24">
                  <c:v>66.750686071252176</c:v>
                </c:pt>
                <c:pt idx="25">
                  <c:v>68.09023230616782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E08-4766-8AEF-3996DED8422D}"/>
            </c:ext>
          </c:extLst>
        </c:ser>
        <c:ser>
          <c:idx val="1"/>
          <c:order val="1"/>
          <c:tx>
            <c:strRef>
              <c:f>'Example 5'!$C$6</c:f>
              <c:strCache>
                <c:ptCount val="1"/>
                <c:pt idx="0">
                  <c:v>2nd Pair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5'!$A$7:$A$32</c:f>
              <c:numCache>
                <c:formatCode>General</c:formatCode>
                <c:ptCount val="26"/>
                <c:pt idx="0">
                  <c:v>1E-4</c:v>
                </c:pt>
                <c:pt idx="1">
                  <c:v>0.04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0.2</c:v>
                </c:pt>
                <c:pt idx="6">
                  <c:v>0.24000000000000002</c:v>
                </c:pt>
                <c:pt idx="7">
                  <c:v>0.28000000000000003</c:v>
                </c:pt>
                <c:pt idx="8">
                  <c:v>0.32</c:v>
                </c:pt>
                <c:pt idx="9">
                  <c:v>0.36</c:v>
                </c:pt>
                <c:pt idx="10">
                  <c:v>0.39999999999999997</c:v>
                </c:pt>
                <c:pt idx="11">
                  <c:v>0.43999999999999995</c:v>
                </c:pt>
                <c:pt idx="12">
                  <c:v>0.47999999999999993</c:v>
                </c:pt>
                <c:pt idx="13">
                  <c:v>0.51999999999999991</c:v>
                </c:pt>
                <c:pt idx="14">
                  <c:v>0.55999999999999994</c:v>
                </c:pt>
                <c:pt idx="15">
                  <c:v>0.6</c:v>
                </c:pt>
                <c:pt idx="16">
                  <c:v>0.64</c:v>
                </c:pt>
                <c:pt idx="17">
                  <c:v>0.68</c:v>
                </c:pt>
                <c:pt idx="18">
                  <c:v>0.72000000000000008</c:v>
                </c:pt>
                <c:pt idx="19">
                  <c:v>0.76000000000000012</c:v>
                </c:pt>
                <c:pt idx="20">
                  <c:v>0.80000000000000016</c:v>
                </c:pt>
                <c:pt idx="21">
                  <c:v>0.84000000000000019</c:v>
                </c:pt>
                <c:pt idx="22">
                  <c:v>0.88000000000000023</c:v>
                </c:pt>
                <c:pt idx="23">
                  <c:v>0.92000000000000026</c:v>
                </c:pt>
                <c:pt idx="24">
                  <c:v>0.9600000000000003</c:v>
                </c:pt>
                <c:pt idx="25">
                  <c:v>0.999</c:v>
                </c:pt>
              </c:numCache>
            </c:numRef>
          </c:cat>
          <c:val>
            <c:numRef>
              <c:f>'Example 5'!$C$7:$C$32</c:f>
              <c:numCache>
                <c:formatCode>General</c:formatCode>
                <c:ptCount val="26"/>
                <c:pt idx="0">
                  <c:v>50.123934058177284</c:v>
                </c:pt>
                <c:pt idx="1">
                  <c:v>57.997255714991326</c:v>
                </c:pt>
                <c:pt idx="2">
                  <c:v>59.379713758761461</c:v>
                </c:pt>
                <c:pt idx="3">
                  <c:v>60.300052831735641</c:v>
                </c:pt>
                <c:pt idx="4">
                  <c:v>61.022168467161002</c:v>
                </c:pt>
                <c:pt idx="5">
                  <c:v>61.633515065708345</c:v>
                </c:pt>
                <c:pt idx="6">
                  <c:v>62.174789748639654</c:v>
                </c:pt>
                <c:pt idx="7">
                  <c:v>62.668633970915138</c:v>
                </c:pt>
                <c:pt idx="8">
                  <c:v>63.129204803541967</c:v>
                </c:pt>
                <c:pt idx="9">
                  <c:v>63.566164826995227</c:v>
                </c:pt>
                <c:pt idx="10">
                  <c:v>63.9866115874568</c:v>
                </c:pt>
                <c:pt idx="11">
                  <c:v>64.396123138012896</c:v>
                </c:pt>
                <c:pt idx="12">
                  <c:v>64.799385666141063</c:v>
                </c:pt>
                <c:pt idx="13">
                  <c:v>65.200614333858937</c:v>
                </c:pt>
                <c:pt idx="14">
                  <c:v>65.603876861987104</c:v>
                </c:pt>
                <c:pt idx="15">
                  <c:v>66.013388412543193</c:v>
                </c:pt>
                <c:pt idx="16">
                  <c:v>66.43383517300478</c:v>
                </c:pt>
                <c:pt idx="17">
                  <c:v>66.870795196458033</c:v>
                </c:pt>
                <c:pt idx="18">
                  <c:v>67.331366029084862</c:v>
                </c:pt>
                <c:pt idx="19">
                  <c:v>67.825210251360346</c:v>
                </c:pt>
                <c:pt idx="20">
                  <c:v>68.366484934291663</c:v>
                </c:pt>
                <c:pt idx="21">
                  <c:v>68.977831532839019</c:v>
                </c:pt>
                <c:pt idx="22">
                  <c:v>69.699947168264359</c:v>
                </c:pt>
                <c:pt idx="23">
                  <c:v>70.620286241238531</c:v>
                </c:pt>
                <c:pt idx="24">
                  <c:v>72.002744285008689</c:v>
                </c:pt>
                <c:pt idx="25">
                  <c:v>77.360929224671253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E08-4766-8AEF-3996DED8422D}"/>
            </c:ext>
          </c:extLst>
        </c:ser>
        <c:ser>
          <c:idx val="2"/>
          <c:order val="2"/>
          <c:tx>
            <c:strRef>
              <c:f>'Example 5'!$D$6</c:f>
              <c:strCache>
                <c:ptCount val="1"/>
                <c:pt idx="0">
                  <c:v>3rd Pair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5'!$A$7:$A$32</c:f>
              <c:numCache>
                <c:formatCode>General</c:formatCode>
                <c:ptCount val="26"/>
                <c:pt idx="0">
                  <c:v>1E-4</c:v>
                </c:pt>
                <c:pt idx="1">
                  <c:v>0.04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0.2</c:v>
                </c:pt>
                <c:pt idx="6">
                  <c:v>0.24000000000000002</c:v>
                </c:pt>
                <c:pt idx="7">
                  <c:v>0.28000000000000003</c:v>
                </c:pt>
                <c:pt idx="8">
                  <c:v>0.32</c:v>
                </c:pt>
                <c:pt idx="9">
                  <c:v>0.36</c:v>
                </c:pt>
                <c:pt idx="10">
                  <c:v>0.39999999999999997</c:v>
                </c:pt>
                <c:pt idx="11">
                  <c:v>0.43999999999999995</c:v>
                </c:pt>
                <c:pt idx="12">
                  <c:v>0.47999999999999993</c:v>
                </c:pt>
                <c:pt idx="13">
                  <c:v>0.51999999999999991</c:v>
                </c:pt>
                <c:pt idx="14">
                  <c:v>0.55999999999999994</c:v>
                </c:pt>
                <c:pt idx="15">
                  <c:v>0.6</c:v>
                </c:pt>
                <c:pt idx="16">
                  <c:v>0.64</c:v>
                </c:pt>
                <c:pt idx="17">
                  <c:v>0.68</c:v>
                </c:pt>
                <c:pt idx="18">
                  <c:v>0.72000000000000008</c:v>
                </c:pt>
                <c:pt idx="19">
                  <c:v>0.76000000000000012</c:v>
                </c:pt>
                <c:pt idx="20">
                  <c:v>0.80000000000000016</c:v>
                </c:pt>
                <c:pt idx="21">
                  <c:v>0.84000000000000019</c:v>
                </c:pt>
                <c:pt idx="22">
                  <c:v>0.88000000000000023</c:v>
                </c:pt>
                <c:pt idx="23">
                  <c:v>0.92000000000000026</c:v>
                </c:pt>
                <c:pt idx="24">
                  <c:v>0.9600000000000003</c:v>
                </c:pt>
                <c:pt idx="25">
                  <c:v>0.999</c:v>
                </c:pt>
              </c:numCache>
            </c:numRef>
          </c:cat>
          <c:val>
            <c:numRef>
              <c:f>'Example 5'!$D$7:$D$32</c:f>
              <c:numCache>
                <c:formatCode>General</c:formatCode>
                <c:ptCount val="26"/>
                <c:pt idx="0">
                  <c:v>35.24786811635456</c:v>
                </c:pt>
                <c:pt idx="1">
                  <c:v>50.994511429982644</c:v>
                </c:pt>
                <c:pt idx="2">
                  <c:v>53.759427517522916</c:v>
                </c:pt>
                <c:pt idx="3">
                  <c:v>55.600105663471275</c:v>
                </c:pt>
                <c:pt idx="4">
                  <c:v>57.044336934322004</c:v>
                </c:pt>
                <c:pt idx="5">
                  <c:v>58.267030131416682</c:v>
                </c:pt>
                <c:pt idx="6">
                  <c:v>59.349579497279301</c:v>
                </c:pt>
                <c:pt idx="7">
                  <c:v>60.33726794183027</c:v>
                </c:pt>
                <c:pt idx="8">
                  <c:v>61.258409607083934</c:v>
                </c:pt>
                <c:pt idx="9">
                  <c:v>62.132329653990446</c:v>
                </c:pt>
                <c:pt idx="10">
                  <c:v>62.973223174913599</c:v>
                </c:pt>
                <c:pt idx="11">
                  <c:v>63.792246276025779</c:v>
                </c:pt>
                <c:pt idx="12">
                  <c:v>64.598771332282126</c:v>
                </c:pt>
                <c:pt idx="13">
                  <c:v>65.401228667717874</c:v>
                </c:pt>
                <c:pt idx="14">
                  <c:v>66.207753723974221</c:v>
                </c:pt>
                <c:pt idx="15">
                  <c:v>67.026776825086401</c:v>
                </c:pt>
                <c:pt idx="16">
                  <c:v>67.867670346009547</c:v>
                </c:pt>
                <c:pt idx="17">
                  <c:v>68.741590392916066</c:v>
                </c:pt>
                <c:pt idx="18">
                  <c:v>69.662732058169738</c:v>
                </c:pt>
                <c:pt idx="19">
                  <c:v>70.650420502720706</c:v>
                </c:pt>
                <c:pt idx="20">
                  <c:v>71.732969868583311</c:v>
                </c:pt>
                <c:pt idx="21">
                  <c:v>72.955663065678053</c:v>
                </c:pt>
                <c:pt idx="22">
                  <c:v>74.399894336528732</c:v>
                </c:pt>
                <c:pt idx="23">
                  <c:v>76.240572482477077</c:v>
                </c:pt>
                <c:pt idx="24">
                  <c:v>79.005488570017391</c:v>
                </c:pt>
                <c:pt idx="25">
                  <c:v>89.721858449342506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E08-4766-8AEF-3996DED8422D}"/>
            </c:ext>
          </c:extLst>
        </c:ser>
        <c:ser>
          <c:idx val="3"/>
          <c:order val="3"/>
          <c:tx>
            <c:strRef>
              <c:f>'Example 5'!$E$6</c:f>
              <c:strCache>
                <c:ptCount val="1"/>
                <c:pt idx="0">
                  <c:v>4th Pair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5'!$A$7:$A$32</c:f>
              <c:numCache>
                <c:formatCode>General</c:formatCode>
                <c:ptCount val="26"/>
                <c:pt idx="0">
                  <c:v>1E-4</c:v>
                </c:pt>
                <c:pt idx="1">
                  <c:v>0.04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0.2</c:v>
                </c:pt>
                <c:pt idx="6">
                  <c:v>0.24000000000000002</c:v>
                </c:pt>
                <c:pt idx="7">
                  <c:v>0.28000000000000003</c:v>
                </c:pt>
                <c:pt idx="8">
                  <c:v>0.32</c:v>
                </c:pt>
                <c:pt idx="9">
                  <c:v>0.36</c:v>
                </c:pt>
                <c:pt idx="10">
                  <c:v>0.39999999999999997</c:v>
                </c:pt>
                <c:pt idx="11">
                  <c:v>0.43999999999999995</c:v>
                </c:pt>
                <c:pt idx="12">
                  <c:v>0.47999999999999993</c:v>
                </c:pt>
                <c:pt idx="13">
                  <c:v>0.51999999999999991</c:v>
                </c:pt>
                <c:pt idx="14">
                  <c:v>0.55999999999999994</c:v>
                </c:pt>
                <c:pt idx="15">
                  <c:v>0.6</c:v>
                </c:pt>
                <c:pt idx="16">
                  <c:v>0.64</c:v>
                </c:pt>
                <c:pt idx="17">
                  <c:v>0.68</c:v>
                </c:pt>
                <c:pt idx="18">
                  <c:v>0.72000000000000008</c:v>
                </c:pt>
                <c:pt idx="19">
                  <c:v>0.76000000000000012</c:v>
                </c:pt>
                <c:pt idx="20">
                  <c:v>0.80000000000000016</c:v>
                </c:pt>
                <c:pt idx="21">
                  <c:v>0.84000000000000019</c:v>
                </c:pt>
                <c:pt idx="22">
                  <c:v>0.88000000000000023</c:v>
                </c:pt>
                <c:pt idx="23">
                  <c:v>0.92000000000000026</c:v>
                </c:pt>
                <c:pt idx="24">
                  <c:v>0.9600000000000003</c:v>
                </c:pt>
                <c:pt idx="25">
                  <c:v>0.999</c:v>
                </c:pt>
              </c:numCache>
            </c:numRef>
          </c:cat>
          <c:val>
            <c:numRef>
              <c:f>'Example 5'!$E$7:$E$32</c:f>
              <c:numCache>
                <c:formatCode>General</c:formatCode>
                <c:ptCount val="26"/>
                <c:pt idx="0">
                  <c:v>20.371802174531837</c:v>
                </c:pt>
                <c:pt idx="1">
                  <c:v>43.991767144973963</c:v>
                </c:pt>
                <c:pt idx="2">
                  <c:v>48.139141276284377</c:v>
                </c:pt>
                <c:pt idx="3">
                  <c:v>50.900158495206917</c:v>
                </c:pt>
                <c:pt idx="4">
                  <c:v>53.066505401482999</c:v>
                </c:pt>
                <c:pt idx="5">
                  <c:v>54.900545197125027</c:v>
                </c:pt>
                <c:pt idx="6">
                  <c:v>56.524369245918955</c:v>
                </c:pt>
                <c:pt idx="7">
                  <c:v>58.005901912745401</c:v>
                </c:pt>
                <c:pt idx="8">
                  <c:v>59.387614410625901</c:v>
                </c:pt>
                <c:pt idx="9">
                  <c:v>60.698494480985673</c:v>
                </c:pt>
                <c:pt idx="10">
                  <c:v>61.959834762370399</c:v>
                </c:pt>
                <c:pt idx="11">
                  <c:v>63.188369414038668</c:v>
                </c:pt>
                <c:pt idx="12">
                  <c:v>64.39815699842319</c:v>
                </c:pt>
                <c:pt idx="13">
                  <c:v>65.601843001576796</c:v>
                </c:pt>
                <c:pt idx="14">
                  <c:v>66.811630585961325</c:v>
                </c:pt>
                <c:pt idx="15">
                  <c:v>68.040165237629594</c:v>
                </c:pt>
                <c:pt idx="16">
                  <c:v>69.301505519014327</c:v>
                </c:pt>
                <c:pt idx="17">
                  <c:v>70.612385589374099</c:v>
                </c:pt>
                <c:pt idx="18">
                  <c:v>71.994098087254599</c:v>
                </c:pt>
                <c:pt idx="19">
                  <c:v>73.475630754081052</c:v>
                </c:pt>
                <c:pt idx="20">
                  <c:v>75.099454802874973</c:v>
                </c:pt>
                <c:pt idx="21">
                  <c:v>76.933494598517072</c:v>
                </c:pt>
                <c:pt idx="22">
                  <c:v>79.099841504793091</c:v>
                </c:pt>
                <c:pt idx="23">
                  <c:v>81.860858723715609</c:v>
                </c:pt>
                <c:pt idx="24">
                  <c:v>86.00823285502608</c:v>
                </c:pt>
                <c:pt idx="25">
                  <c:v>102.08278767401376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E08-4766-8AEF-3996DED84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9776792"/>
        <c:axId val="329777184"/>
      </c:lineChart>
      <c:catAx>
        <c:axId val="329776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777184"/>
        <c:crosses val="autoZero"/>
        <c:auto val="1"/>
        <c:lblAlgn val="ctr"/>
        <c:lblOffset val="100"/>
        <c:noMultiLvlLbl val="0"/>
      </c:catAx>
      <c:valAx>
        <c:axId val="329777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Evaluated 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776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3907246288200294E-2"/>
          <c:y val="0.93737132637473553"/>
          <c:w val="0.64567183469028566"/>
          <c:h val="4.62015653611355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40</xdr:row>
      <xdr:rowOff>104775</xdr:rowOff>
    </xdr:from>
    <xdr:ext cx="3571875" cy="1499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80975" y="6581775"/>
              <a:ext cx="3571875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𝑫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𝒆𝒓𝒇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𝝁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  <m:rad>
                                  <m:radPr>
                                    <m:degHide m:val="on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𝝁</m:t>
                  </m:r>
                </m:oMath>
              </a14:m>
              <a:r>
                <a:rPr lang="en-AU" sz="1400" b="1"/>
                <a:t>= arithmetic mean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𝝈</m:t>
                  </m:r>
                </m:oMath>
              </a14:m>
              <a:r>
                <a:rPr lang="en-AU" sz="1400" b="1"/>
                <a:t> = standard deviation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80975" y="6581775"/>
              <a:ext cx="3571875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𝑫(𝒙)=𝟏/𝟐 [𝟏+𝒆𝒓𝒇((𝒙−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𝝁)/(𝝈√𝟐))]</a:t>
              </a:r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𝝁</a:t>
              </a:r>
              <a:r>
                <a:rPr lang="en-AU" sz="1400" b="1"/>
                <a:t>= arithmetic mean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𝝈</a:t>
              </a:r>
              <a:r>
                <a:rPr lang="en-AU" sz="1400" b="1"/>
                <a:t> = standard deviation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619124</xdr:colOff>
      <xdr:row>3</xdr:row>
      <xdr:rowOff>47626</xdr:rowOff>
    </xdr:from>
    <xdr:to>
      <xdr:col>13</xdr:col>
      <xdr:colOff>590549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0.82412</cdr:x>
      <cdr:y>0.91991</cdr:y>
    </cdr:from>
    <cdr:to>
      <cdr:x>1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686301" y="4302211"/>
          <a:ext cx="1000124" cy="37456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2">
    <tabColor rgb="FF00B0F0"/>
  </sheetPr>
  <dimension ref="A1:E69"/>
  <sheetViews>
    <sheetView tabSelected="1" zoomScaleNormal="100" workbookViewId="0"/>
  </sheetViews>
  <sheetFormatPr defaultColWidth="9.140625" defaultRowHeight="12.75" x14ac:dyDescent="0.2"/>
  <cols>
    <col min="1" max="1" width="40.7109375" style="3" customWidth="1"/>
    <col min="2" max="2" width="30.7109375" style="3" customWidth="1"/>
    <col min="3" max="3" width="50.7109375" style="3" customWidth="1"/>
    <col min="4" max="4" width="60.7109375" style="3" customWidth="1"/>
    <col min="5" max="16384" width="9.140625" style="2"/>
  </cols>
  <sheetData>
    <row r="1" spans="1:5" s="1" customFormat="1" ht="30" customHeight="1" x14ac:dyDescent="0.2">
      <c r="A1" s="32" t="s">
        <v>67</v>
      </c>
      <c r="B1" s="33"/>
      <c r="C1" s="33"/>
      <c r="D1" s="34" t="s">
        <v>92</v>
      </c>
      <c r="E1" s="35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6"/>
    </row>
    <row r="3" spans="1:5" ht="15.75" x14ac:dyDescent="0.25">
      <c r="A3" s="7" t="s">
        <v>48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66</v>
      </c>
      <c r="B4" s="4"/>
      <c r="C4" s="4"/>
      <c r="D4" s="10" t="s">
        <v>88</v>
      </c>
    </row>
    <row r="5" spans="1:5" x14ac:dyDescent="0.2">
      <c r="A5" s="11"/>
      <c r="B5" s="4"/>
      <c r="C5" s="4"/>
      <c r="D5" s="10"/>
    </row>
    <row r="6" spans="1:5" ht="15.75" x14ac:dyDescent="0.25">
      <c r="A6" s="7" t="s">
        <v>65</v>
      </c>
      <c r="B6" s="6"/>
      <c r="C6" s="6"/>
      <c r="D6" s="12" t="s">
        <v>89</v>
      </c>
    </row>
    <row r="7" spans="1:5" x14ac:dyDescent="0.2">
      <c r="A7" s="9"/>
      <c r="B7" s="6"/>
      <c r="C7" s="6"/>
      <c r="D7" s="10" t="s">
        <v>91</v>
      </c>
    </row>
    <row r="8" spans="1:5" x14ac:dyDescent="0.2">
      <c r="A8" s="9" t="s">
        <v>64</v>
      </c>
      <c r="B8" s="6"/>
      <c r="C8" s="6"/>
      <c r="D8" s="10" t="s">
        <v>90</v>
      </c>
    </row>
    <row r="9" spans="1:5" x14ac:dyDescent="0.2">
      <c r="A9" s="9"/>
      <c r="B9" s="6"/>
      <c r="C9" s="6"/>
      <c r="D9" s="10"/>
    </row>
    <row r="10" spans="1:5" x14ac:dyDescent="0.2">
      <c r="A10" s="9" t="s">
        <v>63</v>
      </c>
      <c r="B10" s="6"/>
      <c r="C10" s="6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6"/>
      <c r="C11" s="6"/>
      <c r="D11" s="10"/>
    </row>
    <row r="12" spans="1:5" x14ac:dyDescent="0.2">
      <c r="A12" s="9" t="s">
        <v>62</v>
      </c>
      <c r="B12" s="6"/>
      <c r="C12" s="6"/>
      <c r="D12" s="10"/>
    </row>
    <row r="13" spans="1:5" x14ac:dyDescent="0.2">
      <c r="A13" s="9"/>
      <c r="B13" s="6"/>
      <c r="C13" s="6"/>
      <c r="D13" s="10"/>
    </row>
    <row r="14" spans="1:5" x14ac:dyDescent="0.2">
      <c r="A14" s="9" t="s">
        <v>61</v>
      </c>
      <c r="B14" s="6"/>
      <c r="C14" s="6"/>
      <c r="D14" s="10"/>
    </row>
    <row r="15" spans="1:5" x14ac:dyDescent="0.2">
      <c r="A15" s="9"/>
      <c r="B15" s="6"/>
      <c r="C15" s="6"/>
      <c r="D15" s="12"/>
    </row>
    <row r="16" spans="1:5" ht="15.75" x14ac:dyDescent="0.25">
      <c r="A16" s="7" t="s">
        <v>60</v>
      </c>
      <c r="B16" s="4"/>
      <c r="C16" s="4"/>
      <c r="D16" s="4"/>
    </row>
    <row r="17" spans="1:4" x14ac:dyDescent="0.2">
      <c r="A17" s="9"/>
      <c r="B17" s="6"/>
      <c r="C17" s="6"/>
      <c r="D17" s="6"/>
    </row>
    <row r="18" spans="1:4" x14ac:dyDescent="0.2">
      <c r="A18" s="13" t="s">
        <v>59</v>
      </c>
      <c r="B18" s="6"/>
      <c r="C18" s="6"/>
      <c r="D18" s="6"/>
    </row>
    <row r="19" spans="1:4" x14ac:dyDescent="0.2">
      <c r="A19" s="9"/>
      <c r="B19" s="6"/>
      <c r="C19" s="6"/>
      <c r="D19" s="6"/>
    </row>
    <row r="20" spans="1:4" x14ac:dyDescent="0.2">
      <c r="A20" s="9" t="s">
        <v>58</v>
      </c>
      <c r="B20" s="6"/>
      <c r="C20" s="6"/>
      <c r="D20" s="6"/>
    </row>
    <row r="21" spans="1:4" x14ac:dyDescent="0.2">
      <c r="A21" s="9"/>
      <c r="B21" s="6"/>
      <c r="C21" s="6"/>
      <c r="D21" s="6"/>
    </row>
    <row r="22" spans="1:4" x14ac:dyDescent="0.2">
      <c r="A22" s="9" t="s">
        <v>57</v>
      </c>
      <c r="B22" s="6"/>
      <c r="C22" s="6"/>
      <c r="D22" s="6"/>
    </row>
    <row r="23" spans="1:4" x14ac:dyDescent="0.2">
      <c r="A23" s="9"/>
      <c r="B23" s="6"/>
      <c r="C23" s="6"/>
      <c r="D23" s="6"/>
    </row>
    <row r="24" spans="1:4" x14ac:dyDescent="0.2">
      <c r="A24" s="9" t="s">
        <v>56</v>
      </c>
      <c r="B24" s="6"/>
      <c r="C24" s="6"/>
      <c r="D24" s="6"/>
    </row>
    <row r="25" spans="1:4" x14ac:dyDescent="0.2">
      <c r="A25" s="9"/>
      <c r="B25" s="6"/>
      <c r="C25" s="6"/>
      <c r="D25" s="6"/>
    </row>
    <row r="26" spans="1:4" x14ac:dyDescent="0.2">
      <c r="A26" s="9" t="s">
        <v>55</v>
      </c>
      <c r="B26" s="6"/>
      <c r="C26" s="6"/>
      <c r="D26" s="6"/>
    </row>
    <row r="27" spans="1:4" x14ac:dyDescent="0.2">
      <c r="A27" s="9"/>
      <c r="B27" s="6"/>
      <c r="C27" s="6"/>
      <c r="D27" s="6"/>
    </row>
    <row r="28" spans="1:4" x14ac:dyDescent="0.2">
      <c r="A28" s="9" t="s">
        <v>54</v>
      </c>
      <c r="B28" s="6"/>
      <c r="C28" s="6"/>
      <c r="D28" s="6"/>
    </row>
    <row r="29" spans="1:4" x14ac:dyDescent="0.2">
      <c r="A29" s="9"/>
      <c r="B29" s="6"/>
      <c r="C29" s="6"/>
      <c r="D29" s="6"/>
    </row>
    <row r="30" spans="1:4" ht="15.75" x14ac:dyDescent="0.25">
      <c r="A30" s="7" t="s">
        <v>53</v>
      </c>
      <c r="B30" s="4"/>
      <c r="C30" s="4"/>
      <c r="D30" s="4"/>
    </row>
    <row r="31" spans="1:4" x14ac:dyDescent="0.2">
      <c r="A31" s="9" t="s">
        <v>52</v>
      </c>
      <c r="B31" s="4"/>
      <c r="C31" s="4"/>
      <c r="D31" s="4"/>
    </row>
    <row r="32" spans="1:4" x14ac:dyDescent="0.2">
      <c r="A32" s="9"/>
      <c r="B32" s="4"/>
      <c r="C32" s="4"/>
      <c r="D32" s="4"/>
    </row>
    <row r="33" spans="1:4" ht="15.75" x14ac:dyDescent="0.25">
      <c r="A33" s="7" t="s">
        <v>51</v>
      </c>
      <c r="B33" s="4"/>
      <c r="C33" s="4"/>
      <c r="D33" s="4"/>
    </row>
    <row r="34" spans="1:4" x14ac:dyDescent="0.2">
      <c r="A34" s="14" t="s">
        <v>50</v>
      </c>
      <c r="B34" s="14" t="s">
        <v>49</v>
      </c>
      <c r="C34" s="14" t="s">
        <v>48</v>
      </c>
      <c r="D34" s="14" t="s">
        <v>47</v>
      </c>
    </row>
    <row r="35" spans="1:4" x14ac:dyDescent="0.2">
      <c r="A35" s="15" t="s">
        <v>46</v>
      </c>
      <c r="B35" s="15" t="s">
        <v>41</v>
      </c>
      <c r="C35" s="16" t="s">
        <v>45</v>
      </c>
      <c r="D35" s="16"/>
    </row>
    <row r="36" spans="1:4" x14ac:dyDescent="0.2">
      <c r="A36" s="15" t="s">
        <v>44</v>
      </c>
      <c r="B36" s="15" t="s">
        <v>41</v>
      </c>
      <c r="C36" s="16" t="s">
        <v>43</v>
      </c>
      <c r="D36" s="17"/>
    </row>
    <row r="37" spans="1:4" x14ac:dyDescent="0.2">
      <c r="A37" s="15" t="s">
        <v>42</v>
      </c>
      <c r="B37" s="15" t="s">
        <v>41</v>
      </c>
      <c r="C37" s="16" t="s">
        <v>40</v>
      </c>
      <c r="D37" s="18" t="s">
        <v>39</v>
      </c>
    </row>
    <row r="38" spans="1:4" x14ac:dyDescent="0.2">
      <c r="A38" s="4"/>
      <c r="B38" s="4"/>
      <c r="C38" s="4"/>
      <c r="D38" s="4"/>
    </row>
    <row r="39" spans="1:4" ht="15.75" x14ac:dyDescent="0.25">
      <c r="A39" s="7" t="s">
        <v>38</v>
      </c>
      <c r="B39" s="4"/>
      <c r="C39" s="4"/>
      <c r="D39" s="4"/>
    </row>
    <row r="40" spans="1:4" x14ac:dyDescent="0.2">
      <c r="A40" s="19" t="s">
        <v>37</v>
      </c>
      <c r="B40" s="4"/>
      <c r="C40" s="4"/>
      <c r="D40" s="4"/>
    </row>
    <row r="41" spans="1:4" ht="131.25" customHeight="1" x14ac:dyDescent="0.2">
      <c r="A41" s="4"/>
      <c r="B41" s="4"/>
      <c r="C41" s="4"/>
      <c r="D41" s="4"/>
    </row>
    <row r="42" spans="1:4" s="1" customFormat="1" x14ac:dyDescent="0.2">
      <c r="A42" s="20" t="s">
        <v>36</v>
      </c>
      <c r="B42" s="4"/>
      <c r="C42" s="4"/>
      <c r="D42" s="4"/>
    </row>
    <row r="43" spans="1:4" s="1" customFormat="1" ht="15.75" x14ac:dyDescent="0.25">
      <c r="A43" s="21" t="s">
        <v>30</v>
      </c>
      <c r="B43" s="4"/>
      <c r="C43" s="4"/>
      <c r="D43" s="4"/>
    </row>
    <row r="44" spans="1:4" s="1" customFormat="1" x14ac:dyDescent="0.2">
      <c r="A44" s="22"/>
      <c r="B44" s="4"/>
      <c r="C44" s="4"/>
      <c r="D44" s="4"/>
    </row>
    <row r="45" spans="1:4" ht="15.75" x14ac:dyDescent="0.25">
      <c r="A45" s="23" t="s">
        <v>81</v>
      </c>
      <c r="B45" s="4"/>
      <c r="C45" s="4"/>
      <c r="D45" s="4"/>
    </row>
    <row r="46" spans="1:4" x14ac:dyDescent="0.2">
      <c r="A46" s="24" t="s">
        <v>82</v>
      </c>
      <c r="B46" s="4"/>
      <c r="C46" s="4"/>
      <c r="D46" s="4"/>
    </row>
    <row r="47" spans="1:4" ht="30" customHeight="1" x14ac:dyDescent="0.2">
      <c r="A47" s="25" t="s">
        <v>86</v>
      </c>
      <c r="B47" s="26" t="s">
        <v>85</v>
      </c>
      <c r="C47" s="4"/>
      <c r="D47" s="4"/>
    </row>
    <row r="48" spans="1:4" x14ac:dyDescent="0.2">
      <c r="A48" s="24" t="s">
        <v>84</v>
      </c>
      <c r="B48" s="4"/>
      <c r="C48" s="4"/>
      <c r="D48" s="4"/>
    </row>
    <row r="49" spans="1:4" ht="30" customHeight="1" x14ac:dyDescent="0.2">
      <c r="A49" s="25" t="s">
        <v>87</v>
      </c>
      <c r="B49" s="27" t="s">
        <v>83</v>
      </c>
      <c r="C49" s="4"/>
      <c r="D49" s="4"/>
    </row>
    <row r="50" spans="1:4" x14ac:dyDescent="0.2">
      <c r="A50" s="28"/>
      <c r="B50" s="29"/>
      <c r="C50" s="29"/>
      <c r="D50" s="29"/>
    </row>
    <row r="51" spans="1:4" ht="15.75" x14ac:dyDescent="0.25">
      <c r="A51" s="7" t="s">
        <v>35</v>
      </c>
      <c r="B51" s="7"/>
      <c r="C51" s="7"/>
      <c r="D51" s="7"/>
    </row>
    <row r="52" spans="1:4" x14ac:dyDescent="0.2">
      <c r="A52" s="4"/>
      <c r="B52" s="4"/>
      <c r="C52" s="4"/>
      <c r="D52" s="4"/>
    </row>
    <row r="53" spans="1:4" x14ac:dyDescent="0.2">
      <c r="A53" s="14" t="s">
        <v>34</v>
      </c>
      <c r="B53" s="4"/>
      <c r="C53" s="4"/>
      <c r="D53" s="4"/>
    </row>
    <row r="54" spans="1:4" x14ac:dyDescent="0.2">
      <c r="A54" s="30" t="str">
        <f>'Example 1'!A1</f>
        <v>Example 1:- Simple Example Of Use Of NORM.INV</v>
      </c>
      <c r="B54" s="4"/>
      <c r="C54" s="4"/>
      <c r="D54" s="4" t="e">
        <f ca="1">_xlfn.FORMULATEXT(C54)</f>
        <v>#N/A</v>
      </c>
    </row>
    <row r="55" spans="1:4" x14ac:dyDescent="0.2">
      <c r="A55" s="30" t="str">
        <f>'Example 2'!A1</f>
        <v>Example 2:- Crosscheck Of NORM.INV With NORM.DIST</v>
      </c>
      <c r="B55" s="4"/>
      <c r="C55" s="4"/>
      <c r="D55" s="4" t="e">
        <f ca="1">_xlfn.FORMULATEXT(C55)</f>
        <v>#N/A</v>
      </c>
    </row>
    <row r="56" spans="1:4" x14ac:dyDescent="0.2">
      <c r="A56" s="30" t="str">
        <f>'Example 3'!A1</f>
        <v>Example 3:- Crosscheck Of NORM.INV With Formula</v>
      </c>
      <c r="B56" s="4"/>
      <c r="C56" s="4"/>
      <c r="D56" s="4"/>
    </row>
    <row r="57" spans="1:4" x14ac:dyDescent="0.2">
      <c r="A57" s="30" t="str">
        <f>'Example 4'!A1</f>
        <v>Example 4:- Validating Data For NORM.INV</v>
      </c>
      <c r="B57" s="4"/>
      <c r="C57" s="4"/>
      <c r="D57" s="4" t="e">
        <f ca="1">_xlfn.FORMULATEXT(C57)</f>
        <v>#N/A</v>
      </c>
    </row>
    <row r="58" spans="1:4" x14ac:dyDescent="0.2">
      <c r="A58" s="30" t="str">
        <f>'Example 5'!A1</f>
        <v>Example 5:- Charting NORM.INV</v>
      </c>
      <c r="B58" s="4"/>
      <c r="C58" s="4"/>
      <c r="D58" s="4"/>
    </row>
    <row r="59" spans="1:4" x14ac:dyDescent="0.2">
      <c r="A59" s="30" t="str">
        <f>'Example 6'!A1</f>
        <v>Example 6:- Using NORM.INV To Derive Probability Of Examination Marks</v>
      </c>
      <c r="B59" s="4"/>
      <c r="C59" s="4"/>
      <c r="D59" s="4"/>
    </row>
    <row r="60" spans="1:4" x14ac:dyDescent="0.2">
      <c r="A60" s="4"/>
      <c r="B60" s="4"/>
      <c r="C60" s="4"/>
      <c r="D60" s="4"/>
    </row>
    <row r="61" spans="1:4" ht="15.75" x14ac:dyDescent="0.25">
      <c r="A61" s="7" t="s">
        <v>6</v>
      </c>
      <c r="B61" s="4"/>
      <c r="C61" s="4"/>
      <c r="D61" s="4"/>
    </row>
    <row r="62" spans="1:4" x14ac:dyDescent="0.2">
      <c r="A62" s="4"/>
      <c r="B62" s="4"/>
      <c r="C62" s="4"/>
      <c r="D62" s="4"/>
    </row>
    <row r="63" spans="1:4" x14ac:dyDescent="0.2">
      <c r="A63" s="6" t="s">
        <v>5</v>
      </c>
      <c r="B63" s="4"/>
      <c r="C63" s="4"/>
      <c r="D63" s="4"/>
    </row>
    <row r="64" spans="1:4" x14ac:dyDescent="0.2">
      <c r="A64" s="31" t="s">
        <v>4</v>
      </c>
      <c r="B64" s="4"/>
      <c r="C64" s="4"/>
      <c r="D64" s="4"/>
    </row>
    <row r="65" spans="1:4" x14ac:dyDescent="0.2">
      <c r="A65" s="6" t="s">
        <v>3</v>
      </c>
      <c r="B65" s="4"/>
      <c r="C65" s="4"/>
      <c r="D65" s="4"/>
    </row>
    <row r="66" spans="1:4" x14ac:dyDescent="0.2">
      <c r="A66" s="31" t="s">
        <v>2</v>
      </c>
      <c r="B66" s="4"/>
      <c r="C66" s="4"/>
      <c r="D66" s="4"/>
    </row>
    <row r="67" spans="1:4" x14ac:dyDescent="0.2">
      <c r="A67" s="31" t="s">
        <v>1</v>
      </c>
      <c r="B67" s="4"/>
      <c r="C67" s="4"/>
      <c r="D67" s="4"/>
    </row>
    <row r="68" spans="1:4" x14ac:dyDescent="0.2">
      <c r="A68" s="6" t="s">
        <v>0</v>
      </c>
      <c r="B68" s="4"/>
      <c r="C68" s="4"/>
      <c r="D68" s="4"/>
    </row>
    <row r="69" spans="1:4" x14ac:dyDescent="0.2">
      <c r="A69" s="6"/>
      <c r="B69" s="4"/>
      <c r="C69" s="4"/>
      <c r="D69" s="4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76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14" t="s">
        <v>27</v>
      </c>
      <c r="B3" s="14" t="s">
        <v>26</v>
      </c>
      <c r="C3" s="4"/>
      <c r="D3" s="14"/>
      <c r="E3" s="14"/>
    </row>
    <row r="4" spans="1:5" x14ac:dyDescent="0.2">
      <c r="A4" s="6" t="s">
        <v>8</v>
      </c>
      <c r="B4" s="36">
        <v>0.25</v>
      </c>
      <c r="C4" s="4"/>
      <c r="D4" s="6"/>
      <c r="E4" s="14"/>
    </row>
    <row r="5" spans="1:5" x14ac:dyDescent="0.2">
      <c r="A5" s="6" t="s">
        <v>11</v>
      </c>
      <c r="B5" s="36">
        <v>65</v>
      </c>
      <c r="C5" s="4"/>
      <c r="D5" s="6"/>
      <c r="E5" s="14"/>
    </row>
    <row r="6" spans="1:5" x14ac:dyDescent="0.2">
      <c r="A6" s="6" t="s">
        <v>10</v>
      </c>
      <c r="B6" s="36">
        <v>15</v>
      </c>
      <c r="C6" s="4"/>
      <c r="D6" s="6"/>
      <c r="E6" s="14"/>
    </row>
    <row r="7" spans="1:5" x14ac:dyDescent="0.2">
      <c r="A7" s="4"/>
      <c r="B7" s="4"/>
      <c r="C7" s="4"/>
      <c r="D7" s="4"/>
      <c r="E7" s="14"/>
    </row>
    <row r="8" spans="1:5" x14ac:dyDescent="0.2">
      <c r="A8" s="6" t="s">
        <v>23</v>
      </c>
      <c r="B8" s="37">
        <f>_xlfn.NORM.INV(B4,B5,B6)</f>
        <v>54.882653747058768</v>
      </c>
      <c r="C8" s="4"/>
      <c r="D8" s="6"/>
      <c r="E8" s="4"/>
    </row>
    <row r="9" spans="1:5" x14ac:dyDescent="0.2">
      <c r="A9" s="4" t="str">
        <f ca="1">"Formula in "&amp;ADDRESS(ROW(B8),COLUMN(B8),4)&amp;"   &gt;&gt;&gt;   "&amp;_xlfn.FORMULATEXT(B8)</f>
        <v>Formula in B8   &gt;&gt;&gt;   =NORM.INV(B4,B5,B6)</v>
      </c>
      <c r="B9" s="4"/>
      <c r="C9" s="4"/>
      <c r="D9" s="4"/>
      <c r="E9" s="4"/>
    </row>
    <row r="10" spans="1:5" x14ac:dyDescent="0.2">
      <c r="A10" s="4"/>
      <c r="B10" s="4"/>
      <c r="C10" s="4"/>
      <c r="D10" s="4"/>
      <c r="E10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77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14"/>
      <c r="C2" s="4"/>
      <c r="D2" s="14"/>
      <c r="E2" s="14"/>
    </row>
    <row r="3" spans="1:5" x14ac:dyDescent="0.2">
      <c r="A3" s="14" t="s">
        <v>27</v>
      </c>
      <c r="B3" s="14" t="s">
        <v>26</v>
      </c>
      <c r="C3" s="4"/>
      <c r="D3" s="14"/>
      <c r="E3" s="14"/>
    </row>
    <row r="4" spans="1:5" x14ac:dyDescent="0.2">
      <c r="A4" s="6" t="s">
        <v>8</v>
      </c>
      <c r="B4" s="36">
        <v>0.25</v>
      </c>
      <c r="C4" s="4"/>
      <c r="D4" s="14"/>
      <c r="E4" s="14"/>
    </row>
    <row r="5" spans="1:5" x14ac:dyDescent="0.2">
      <c r="A5" s="6" t="s">
        <v>11</v>
      </c>
      <c r="B5" s="36">
        <v>6</v>
      </c>
      <c r="C5" s="4"/>
      <c r="D5" s="14"/>
      <c r="E5" s="14"/>
    </row>
    <row r="6" spans="1:5" x14ac:dyDescent="0.2">
      <c r="A6" s="6" t="s">
        <v>10</v>
      </c>
      <c r="B6" s="36">
        <v>4</v>
      </c>
      <c r="C6" s="4"/>
      <c r="D6" s="14"/>
      <c r="E6" s="14"/>
    </row>
    <row r="7" spans="1:5" x14ac:dyDescent="0.2">
      <c r="A7" s="6"/>
      <c r="B7" s="6"/>
      <c r="C7" s="6"/>
      <c r="D7" s="14"/>
      <c r="E7" s="14"/>
    </row>
    <row r="8" spans="1:5" x14ac:dyDescent="0.2">
      <c r="A8" s="14" t="s">
        <v>31</v>
      </c>
      <c r="B8" s="14"/>
      <c r="C8" s="14"/>
      <c r="D8" s="14"/>
      <c r="E8" s="14"/>
    </row>
    <row r="9" spans="1:5" x14ac:dyDescent="0.2">
      <c r="A9" s="6" t="s">
        <v>23</v>
      </c>
      <c r="B9" s="4">
        <f>_xlfn.NORM.INV(B4,B5,B6)</f>
        <v>3.3020409992156723</v>
      </c>
      <c r="C9" s="4"/>
      <c r="D9" s="14"/>
      <c r="E9" s="14"/>
    </row>
    <row r="10" spans="1:5" x14ac:dyDescent="0.2">
      <c r="A10" s="4" t="str">
        <f ca="1">"Formula in "&amp;ADDRESS(ROW(B9),COLUMN(B9),4)&amp;"   &gt;&gt;&gt;   "&amp;_xlfn.FORMULATEXT(B9)</f>
        <v>Formula in B9   &gt;&gt;&gt;   =NORM.INV(B4,B5,B6)</v>
      </c>
      <c r="B10" s="4"/>
      <c r="C10" s="4"/>
      <c r="D10" s="14"/>
      <c r="E10" s="14"/>
    </row>
    <row r="11" spans="1:5" x14ac:dyDescent="0.2">
      <c r="A11" s="4"/>
      <c r="B11" s="4"/>
      <c r="C11" s="4"/>
      <c r="D11" s="14"/>
      <c r="E11" s="14"/>
    </row>
    <row r="12" spans="1:5" x14ac:dyDescent="0.2">
      <c r="A12" s="14" t="s">
        <v>33</v>
      </c>
      <c r="B12" s="4"/>
      <c r="C12" s="4"/>
      <c r="D12" s="14"/>
      <c r="E12" s="14"/>
    </row>
    <row r="13" spans="1:5" x14ac:dyDescent="0.2">
      <c r="A13" s="6" t="s">
        <v>23</v>
      </c>
      <c r="B13" s="4">
        <f>_xlfn.NORM.DIST(B9,B5,B6,TRUE)</f>
        <v>0.24999999999999989</v>
      </c>
      <c r="C13" s="4"/>
      <c r="D13" s="14"/>
      <c r="E13" s="14"/>
    </row>
    <row r="14" spans="1:5" x14ac:dyDescent="0.2">
      <c r="A14" s="4" t="str">
        <f ca="1">"Formula in "&amp;ADDRESS(ROW(B13),COLUMN(B13),4)&amp;"   &gt;&gt;&gt;   "&amp;_xlfn.FORMULATEXT(B13)</f>
        <v>Formula in B13   &gt;&gt;&gt;   =NORM.DIST(B9,B5,B6,TRUE)</v>
      </c>
      <c r="B14" s="4"/>
      <c r="C14" s="4"/>
      <c r="D14" s="14"/>
      <c r="E14" s="14"/>
    </row>
    <row r="15" spans="1:5" x14ac:dyDescent="0.2">
      <c r="A15" s="4"/>
      <c r="B15" s="4"/>
      <c r="C15" s="4"/>
      <c r="D15" s="14"/>
      <c r="E15" s="14"/>
    </row>
    <row r="16" spans="1:5" x14ac:dyDescent="0.2">
      <c r="A16" s="6" t="s">
        <v>28</v>
      </c>
      <c r="B16" s="4" t="str">
        <f>IF(B4=B13,"Checks OK","Crosscheck Test Failed!")</f>
        <v>Checks OK</v>
      </c>
      <c r="C16" s="4"/>
      <c r="D16" s="14"/>
      <c r="E16" s="14"/>
    </row>
    <row r="17" spans="1:5" x14ac:dyDescent="0.2">
      <c r="A17" s="6"/>
      <c r="B17" s="4"/>
      <c r="C17" s="4"/>
      <c r="D17" s="14"/>
      <c r="E17" s="14"/>
    </row>
    <row r="18" spans="1:5" x14ac:dyDescent="0.2">
      <c r="A18" s="6" t="s">
        <v>32</v>
      </c>
      <c r="B18" s="4"/>
      <c r="C18" s="4"/>
      <c r="D18" s="14"/>
      <c r="E18" s="14"/>
    </row>
    <row r="19" spans="1:5" x14ac:dyDescent="0.2">
      <c r="A19" s="6"/>
      <c r="B19" s="4"/>
      <c r="C19" s="4"/>
      <c r="D19" s="14"/>
      <c r="E19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78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14"/>
      <c r="C2" s="4"/>
      <c r="D2" s="14"/>
      <c r="E2" s="14"/>
    </row>
    <row r="3" spans="1:5" x14ac:dyDescent="0.2">
      <c r="A3" s="14" t="s">
        <v>27</v>
      </c>
      <c r="B3" s="14" t="s">
        <v>26</v>
      </c>
      <c r="C3" s="4"/>
      <c r="D3" s="14"/>
      <c r="E3" s="14"/>
    </row>
    <row r="4" spans="1:5" x14ac:dyDescent="0.2">
      <c r="A4" s="6" t="s">
        <v>8</v>
      </c>
      <c r="B4" s="36">
        <v>0.25</v>
      </c>
      <c r="C4" s="4"/>
      <c r="D4" s="14"/>
      <c r="E4" s="14"/>
    </row>
    <row r="5" spans="1:5" x14ac:dyDescent="0.2">
      <c r="A5" s="6" t="s">
        <v>11</v>
      </c>
      <c r="B5" s="36">
        <v>65</v>
      </c>
      <c r="C5" s="4"/>
      <c r="D5" s="14"/>
      <c r="E5" s="14"/>
    </row>
    <row r="6" spans="1:5" x14ac:dyDescent="0.2">
      <c r="A6" s="6" t="s">
        <v>10</v>
      </c>
      <c r="B6" s="36">
        <v>15</v>
      </c>
      <c r="C6" s="4"/>
      <c r="D6" s="14"/>
      <c r="E6" s="14"/>
    </row>
    <row r="7" spans="1:5" x14ac:dyDescent="0.2">
      <c r="A7" s="6"/>
      <c r="B7" s="6"/>
      <c r="C7" s="6"/>
      <c r="D7" s="14"/>
      <c r="E7" s="14"/>
    </row>
    <row r="8" spans="1:5" x14ac:dyDescent="0.2">
      <c r="A8" s="14" t="s">
        <v>31</v>
      </c>
      <c r="B8" s="14"/>
      <c r="C8" s="14"/>
      <c r="D8" s="14"/>
      <c r="E8" s="14"/>
    </row>
    <row r="9" spans="1:5" x14ac:dyDescent="0.2">
      <c r="A9" s="6" t="s">
        <v>23</v>
      </c>
      <c r="B9" s="4">
        <f>_xlfn.NORM.INV(B4,B5,B6)</f>
        <v>54.882653747058768</v>
      </c>
      <c r="C9" s="4"/>
      <c r="D9" s="14"/>
      <c r="E9" s="14"/>
    </row>
    <row r="10" spans="1:5" x14ac:dyDescent="0.2">
      <c r="A10" s="4" t="str">
        <f ca="1">"Formula in "&amp;ADDRESS(ROW(B9),COLUMN(B9),4)&amp;"   &gt;&gt;&gt;   "&amp;_xlfn.FORMULATEXT(B9)</f>
        <v>Formula in B9   &gt;&gt;&gt;   =NORM.INV(B4,B5,B6)</v>
      </c>
      <c r="B10" s="4"/>
      <c r="C10" s="4"/>
      <c r="D10" s="14"/>
      <c r="E10" s="14"/>
    </row>
    <row r="11" spans="1:5" x14ac:dyDescent="0.2">
      <c r="A11" s="4"/>
      <c r="B11" s="39" t="s">
        <v>30</v>
      </c>
      <c r="C11" s="4"/>
      <c r="D11" s="14"/>
      <c r="E11" s="14"/>
    </row>
    <row r="12" spans="1:5" x14ac:dyDescent="0.2">
      <c r="A12" s="14" t="s">
        <v>29</v>
      </c>
      <c r="B12" s="4"/>
      <c r="C12" s="4"/>
      <c r="D12" s="14"/>
      <c r="E12" s="14"/>
    </row>
    <row r="13" spans="1:5" x14ac:dyDescent="0.2">
      <c r="A13" s="6" t="s">
        <v>8</v>
      </c>
      <c r="B13" s="4">
        <f>(1+ERF((B9-B5)/(B6*2^0.5)))/2</f>
        <v>0.24999999999999983</v>
      </c>
      <c r="C13" s="4"/>
      <c r="D13" s="14"/>
      <c r="E13" s="14"/>
    </row>
    <row r="14" spans="1:5" x14ac:dyDescent="0.2">
      <c r="A14" s="4" t="str">
        <f ca="1">"Formula in "&amp;ADDRESS(ROW(B13),COLUMN(B13),4)&amp;"   &gt;&gt;&gt;   "&amp;_xlfn.FORMULATEXT(B13)</f>
        <v>Formula in B13   &gt;&gt;&gt;   =(1+ERF((B9-B5)/(B6*2^0.5)))/2</v>
      </c>
      <c r="B14" s="4"/>
      <c r="C14" s="4"/>
      <c r="D14" s="14"/>
      <c r="E14" s="14"/>
    </row>
    <row r="15" spans="1:5" x14ac:dyDescent="0.2">
      <c r="A15" s="4"/>
      <c r="B15" s="4"/>
      <c r="C15" s="4"/>
      <c r="D15" s="4"/>
      <c r="E15" s="4"/>
    </row>
    <row r="16" spans="1:5" x14ac:dyDescent="0.2">
      <c r="A16" s="6" t="s">
        <v>28</v>
      </c>
      <c r="B16" s="4" t="str">
        <f>IF(B4=B13,"Checks OK","Crosscheck Test Failed!")</f>
        <v>Checks OK</v>
      </c>
      <c r="C16" s="4"/>
      <c r="D16" s="6"/>
      <c r="E16" s="4"/>
    </row>
    <row r="17" spans="1:5" x14ac:dyDescent="0.2">
      <c r="A17" s="4"/>
      <c r="B17" s="4"/>
      <c r="C17" s="4"/>
      <c r="D17" s="4"/>
      <c r="E17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79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0"/>
      <c r="C2" s="41"/>
      <c r="D2" s="42"/>
      <c r="E2" s="4"/>
    </row>
    <row r="3" spans="1:5" ht="25.5" x14ac:dyDescent="0.2">
      <c r="A3" s="42" t="s">
        <v>27</v>
      </c>
      <c r="B3" s="40" t="s">
        <v>26</v>
      </c>
      <c r="C3" s="41" t="s">
        <v>25</v>
      </c>
      <c r="D3" s="42" t="s">
        <v>24</v>
      </c>
      <c r="E3" s="4"/>
    </row>
    <row r="4" spans="1:5" x14ac:dyDescent="0.2">
      <c r="A4" s="6" t="s">
        <v>8</v>
      </c>
      <c r="B4" s="36">
        <v>0.25</v>
      </c>
      <c r="C4" s="4">
        <f>IF(AND(B4&gt;0,B4&lt;1),0,"Data input error")</f>
        <v>0</v>
      </c>
      <c r="D4" s="4" t="str">
        <f ca="1">_xlfn.FORMULATEXT(C4)</f>
        <v>=IF(AND(B4&gt;0,B4&lt;1),0,"Data input error")</v>
      </c>
      <c r="E4" s="4"/>
    </row>
    <row r="5" spans="1:5" x14ac:dyDescent="0.2">
      <c r="A5" s="6" t="s">
        <v>11</v>
      </c>
      <c r="B5" s="36">
        <v>6</v>
      </c>
      <c r="C5" s="4">
        <f>IF(ISNUMBER(B5),0,"Data input error")</f>
        <v>0</v>
      </c>
      <c r="D5" s="4" t="str">
        <f ca="1">_xlfn.FORMULATEXT(C5)</f>
        <v>=IF(ISNUMBER(B5),0,"Data input error")</v>
      </c>
      <c r="E5" s="4"/>
    </row>
    <row r="6" spans="1:5" x14ac:dyDescent="0.2">
      <c r="A6" s="6" t="s">
        <v>10</v>
      </c>
      <c r="B6" s="36">
        <v>4</v>
      </c>
      <c r="C6" s="4">
        <f>IF(AND(ISNUMBER(B6),B6&gt;0),0,"Data input error")</f>
        <v>0</v>
      </c>
      <c r="D6" s="4" t="str">
        <f ca="1">_xlfn.FORMULATEXT(C6)</f>
        <v>=IF(AND(ISNUMBER(B6),B6&gt;0),0,"Data input error")</v>
      </c>
      <c r="E6" s="4"/>
    </row>
    <row r="7" spans="1:5" x14ac:dyDescent="0.2">
      <c r="A7" s="4"/>
      <c r="B7" s="4"/>
      <c r="C7" s="4"/>
      <c r="D7" s="4"/>
      <c r="E7" s="4"/>
    </row>
    <row r="8" spans="1:5" x14ac:dyDescent="0.2">
      <c r="A8" s="6" t="s">
        <v>23</v>
      </c>
      <c r="B8" s="4">
        <f>_xlfn.NORM.INV(B4,B5,B6)</f>
        <v>3.3020409992156723</v>
      </c>
      <c r="C8" s="4">
        <f>IF(SUM(C4:C6)=0,0,"Data input error")</f>
        <v>0</v>
      </c>
      <c r="D8" s="4" t="str">
        <f ca="1">_xlfn.FORMULATEXT(C8)</f>
        <v>=IF(SUM(C4:C6)=0,0,"Data input error")</v>
      </c>
      <c r="E8" s="4"/>
    </row>
    <row r="9" spans="1:5" x14ac:dyDescent="0.2">
      <c r="A9" s="4" t="str">
        <f ca="1">"Formula in "&amp;ADDRESS(ROW(B8),COLUMN(B8),4)&amp;"   &gt;&gt;&gt;   "&amp;_xlfn.FORMULATEXT(B8)</f>
        <v>Formula in B8   &gt;&gt;&gt;   =NORM.INV(B4,B5,B6)</v>
      </c>
      <c r="B9" s="4"/>
      <c r="C9" s="4"/>
      <c r="D9" s="4"/>
      <c r="E9" s="4"/>
    </row>
    <row r="10" spans="1:5" x14ac:dyDescent="0.2">
      <c r="A10" s="4"/>
      <c r="B10" s="4"/>
      <c r="C10" s="4"/>
      <c r="D10" s="4"/>
      <c r="E10" s="4"/>
    </row>
    <row r="11" spans="1:5" x14ac:dyDescent="0.2">
      <c r="A11" s="4" t="s">
        <v>22</v>
      </c>
      <c r="B11" s="4"/>
      <c r="C11" s="4"/>
      <c r="D11" s="4"/>
      <c r="E11" s="4"/>
    </row>
    <row r="12" spans="1:5" x14ac:dyDescent="0.2">
      <c r="A12" s="43" t="s">
        <v>21</v>
      </c>
      <c r="B12" s="42" t="s">
        <v>20</v>
      </c>
      <c r="C12" s="44" t="s">
        <v>19</v>
      </c>
      <c r="D12" s="42" t="s">
        <v>18</v>
      </c>
      <c r="E12" s="14"/>
    </row>
    <row r="13" spans="1:5" x14ac:dyDescent="0.2">
      <c r="A13" s="4" t="str">
        <f>A4</f>
        <v>Probability</v>
      </c>
      <c r="B13" s="6" t="s">
        <v>16</v>
      </c>
      <c r="C13" s="4"/>
      <c r="D13" s="4"/>
      <c r="E13" s="4"/>
    </row>
    <row r="14" spans="1:5" x14ac:dyDescent="0.2">
      <c r="A14" s="4"/>
      <c r="B14" s="6" t="s">
        <v>17</v>
      </c>
      <c r="C14" s="4"/>
      <c r="D14" s="4"/>
      <c r="E14" s="4"/>
    </row>
    <row r="15" spans="1:5" x14ac:dyDescent="0.2">
      <c r="A15" s="4"/>
      <c r="B15" s="14" t="s">
        <v>14</v>
      </c>
      <c r="C15" s="14" t="b">
        <f>AND(B4&gt;0,B4&lt;1)</f>
        <v>1</v>
      </c>
      <c r="D15" s="4" t="str">
        <f ca="1">_xlfn.FORMULATEXT(C15)</f>
        <v>=AND(B4&gt;0,B4&lt;1)</v>
      </c>
      <c r="E15" s="4"/>
    </row>
    <row r="16" spans="1:5" x14ac:dyDescent="0.2">
      <c r="A16" s="4"/>
      <c r="B16" s="14"/>
      <c r="C16" s="14"/>
      <c r="D16" s="4"/>
      <c r="E16" s="4"/>
    </row>
    <row r="17" spans="1:5" x14ac:dyDescent="0.2">
      <c r="A17" s="4" t="str">
        <f>A5</f>
        <v>Mean</v>
      </c>
      <c r="B17" s="6" t="s">
        <v>16</v>
      </c>
      <c r="C17" s="4"/>
      <c r="D17" s="4"/>
      <c r="E17" s="4"/>
    </row>
    <row r="18" spans="1:5" x14ac:dyDescent="0.2">
      <c r="A18" s="4"/>
      <c r="B18" s="14" t="s">
        <v>14</v>
      </c>
      <c r="C18" s="14" t="b">
        <f>ISNUMBER(B5)</f>
        <v>1</v>
      </c>
      <c r="D18" s="4" t="str">
        <f ca="1">_xlfn.FORMULATEXT(C18)</f>
        <v>=ISNUMBER(B5)</v>
      </c>
      <c r="E18" s="4"/>
    </row>
    <row r="19" spans="1:5" x14ac:dyDescent="0.2">
      <c r="A19" s="4"/>
      <c r="B19" s="14"/>
      <c r="C19" s="14"/>
      <c r="D19" s="4"/>
      <c r="E19" s="4"/>
    </row>
    <row r="20" spans="1:5" x14ac:dyDescent="0.2">
      <c r="A20" s="4" t="str">
        <f>A6</f>
        <v>Standard Deviation</v>
      </c>
      <c r="B20" s="6" t="s">
        <v>16</v>
      </c>
      <c r="C20" s="14"/>
      <c r="D20" s="4"/>
      <c r="E20" s="4"/>
    </row>
    <row r="21" spans="1:5" x14ac:dyDescent="0.2">
      <c r="A21" s="4"/>
      <c r="B21" s="6" t="s">
        <v>15</v>
      </c>
      <c r="C21" s="14"/>
      <c r="D21" s="4"/>
      <c r="E21" s="4"/>
    </row>
    <row r="22" spans="1:5" x14ac:dyDescent="0.2">
      <c r="A22" s="4"/>
      <c r="B22" s="14" t="s">
        <v>14</v>
      </c>
      <c r="C22" s="14" t="b">
        <f>AND(ISNUMBER(B6),B6&gt;0)</f>
        <v>1</v>
      </c>
      <c r="D22" s="4" t="str">
        <f ca="1">_xlfn.FORMULATEXT(C22)</f>
        <v>=AND(ISNUMBER(B6),B6&gt;0)</v>
      </c>
      <c r="E22" s="4"/>
    </row>
    <row r="23" spans="1:5" x14ac:dyDescent="0.2">
      <c r="A23" s="4"/>
      <c r="B23" s="14"/>
      <c r="C23" s="14"/>
      <c r="D23" s="4"/>
      <c r="E23" s="4"/>
    </row>
    <row r="24" spans="1:5" x14ac:dyDescent="0.2">
      <c r="A24" s="4"/>
      <c r="B24" s="4"/>
      <c r="C24" s="4"/>
      <c r="D24" s="4"/>
      <c r="E24" s="4"/>
    </row>
  </sheetData>
  <conditionalFormatting sqref="C8 C4:C6">
    <cfRule type="cellIs" dxfId="0" priority="1" operator="equal">
      <formula>0</formula>
    </cfRule>
  </conditionalFormatting>
  <dataValidations count="3">
    <dataValidation type="custom" allowBlank="1" showInputMessage="1" showErrorMessage="1" errorTitle="Data Input Error" error="Input probability which must be greater than 0 and less than 1." promptTitle="Data Input Validation" prompt="Input probability which must be greater than 0 and less than 1." sqref="B4" xr:uid="{00000000-0002-0000-0400-000000000000}">
      <formula1>AND(B4&gt;0,B4&lt;1)</formula1>
    </dataValidation>
    <dataValidation type="custom" operator="greaterThanOrEqual" allowBlank="1" showInputMessage="1" showErrorMessage="1" errorTitle="Data input error" error="Input Standard Deviation._x000a__x000a_This must be greater than 0." promptTitle="Data input validation" prompt="Input Standard Deviation._x000a__x000a_This must be greater than 0." sqref="B6" xr:uid="{00000000-0002-0000-0400-000001000000}">
      <formula1>AND(ISNUMBER(B6),B6&gt;0)</formula1>
    </dataValidation>
    <dataValidation type="custom" allowBlank="1" showInputMessage="1" showErrorMessage="1" errorTitle="Data Input Error" error="Input a number." promptTitle="Data Input Validation" prompt="Input a number." sqref="B5" xr:uid="{00000000-0002-0000-0400-000002000000}">
      <formula1>ISNUMBER(B5)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P35"/>
  <sheetViews>
    <sheetView zoomScaleNormal="100" workbookViewId="0"/>
  </sheetViews>
  <sheetFormatPr defaultColWidth="9.140625" defaultRowHeight="12.75" x14ac:dyDescent="0.2"/>
  <cols>
    <col min="1" max="16" width="10.7109375" style="2" customWidth="1"/>
    <col min="17" max="16384" width="9.140625" style="2"/>
  </cols>
  <sheetData>
    <row r="1" spans="1:16" ht="30" customHeight="1" x14ac:dyDescent="0.2">
      <c r="A1" s="32" t="s">
        <v>13</v>
      </c>
      <c r="B1" s="33"/>
      <c r="C1" s="33"/>
      <c r="D1" s="33"/>
      <c r="E1" s="33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">
      <c r="A3" s="14" t="s">
        <v>68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">
      <c r="A4" s="14" t="s">
        <v>69</v>
      </c>
      <c r="B4" s="45">
        <v>65</v>
      </c>
      <c r="C4" s="45">
        <v>65</v>
      </c>
      <c r="D4" s="45">
        <v>65</v>
      </c>
      <c r="E4" s="45">
        <v>65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">
      <c r="A5" s="14" t="s">
        <v>70</v>
      </c>
      <c r="B5" s="46">
        <v>1</v>
      </c>
      <c r="C5" s="46">
        <v>4</v>
      </c>
      <c r="D5" s="46">
        <v>8</v>
      </c>
      <c r="E5" s="46">
        <v>12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">
      <c r="A6" s="14" t="s">
        <v>71</v>
      </c>
      <c r="B6" s="14" t="s">
        <v>72</v>
      </c>
      <c r="C6" s="14" t="s">
        <v>73</v>
      </c>
      <c r="D6" s="14" t="s">
        <v>74</v>
      </c>
      <c r="E6" s="14" t="s">
        <v>75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">
      <c r="A7" s="47">
        <v>1E-4</v>
      </c>
      <c r="B7" s="48">
        <f t="shared" ref="B7:E32" si="0">_xlfn.NORM.INV($A7,B$4,B$5)</f>
        <v>61.280983514544317</v>
      </c>
      <c r="C7" s="6">
        <f t="shared" si="0"/>
        <v>50.123934058177284</v>
      </c>
      <c r="D7" s="6">
        <f t="shared" si="0"/>
        <v>35.24786811635456</v>
      </c>
      <c r="E7" s="6">
        <f t="shared" si="0"/>
        <v>20.371802174531837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47">
        <v>0.04</v>
      </c>
      <c r="B8" s="6">
        <f t="shared" si="0"/>
        <v>63.249313928747831</v>
      </c>
      <c r="C8" s="6">
        <f t="shared" si="0"/>
        <v>57.997255714991326</v>
      </c>
      <c r="D8" s="6">
        <f t="shared" si="0"/>
        <v>50.994511429982644</v>
      </c>
      <c r="E8" s="6">
        <f t="shared" si="0"/>
        <v>43.991767144973963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47">
        <f t="shared" ref="A9:A31" si="1">A8+0.04</f>
        <v>0.08</v>
      </c>
      <c r="B9" s="6">
        <f t="shared" si="0"/>
        <v>63.594928439690364</v>
      </c>
      <c r="C9" s="6">
        <f t="shared" si="0"/>
        <v>59.379713758761461</v>
      </c>
      <c r="D9" s="6">
        <f t="shared" si="0"/>
        <v>53.759427517522916</v>
      </c>
      <c r="E9" s="6">
        <f t="shared" si="0"/>
        <v>48.139141276284377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47">
        <f t="shared" si="1"/>
        <v>0.12</v>
      </c>
      <c r="B10" s="6">
        <f t="shared" si="0"/>
        <v>63.825013207933907</v>
      </c>
      <c r="C10" s="6">
        <f t="shared" si="0"/>
        <v>60.300052831735641</v>
      </c>
      <c r="D10" s="6">
        <f t="shared" si="0"/>
        <v>55.600105663471275</v>
      </c>
      <c r="E10" s="6">
        <f t="shared" si="0"/>
        <v>50.900158495206917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47">
        <f t="shared" si="1"/>
        <v>0.16</v>
      </c>
      <c r="B11" s="6">
        <f t="shared" si="0"/>
        <v>64.005542116790252</v>
      </c>
      <c r="C11" s="6">
        <f t="shared" si="0"/>
        <v>61.022168467161002</v>
      </c>
      <c r="D11" s="6">
        <f t="shared" si="0"/>
        <v>57.044336934322004</v>
      </c>
      <c r="E11" s="6">
        <f t="shared" si="0"/>
        <v>53.066505401482999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47">
        <f t="shared" si="1"/>
        <v>0.2</v>
      </c>
      <c r="B12" s="6">
        <f t="shared" si="0"/>
        <v>64.158378766427091</v>
      </c>
      <c r="C12" s="6">
        <f t="shared" si="0"/>
        <v>61.633515065708345</v>
      </c>
      <c r="D12" s="6">
        <f t="shared" si="0"/>
        <v>58.267030131416682</v>
      </c>
      <c r="E12" s="6">
        <f t="shared" si="0"/>
        <v>54.900545197125027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47">
        <f t="shared" si="1"/>
        <v>0.24000000000000002</v>
      </c>
      <c r="B13" s="6">
        <f t="shared" si="0"/>
        <v>64.293697437159906</v>
      </c>
      <c r="C13" s="6">
        <f t="shared" si="0"/>
        <v>62.174789748639654</v>
      </c>
      <c r="D13" s="6">
        <f t="shared" si="0"/>
        <v>59.349579497279301</v>
      </c>
      <c r="E13" s="6">
        <f t="shared" si="0"/>
        <v>56.524369245918955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47">
        <f t="shared" si="1"/>
        <v>0.28000000000000003</v>
      </c>
      <c r="B14" s="6">
        <f t="shared" si="0"/>
        <v>64.417158492728788</v>
      </c>
      <c r="C14" s="6">
        <f t="shared" si="0"/>
        <v>62.668633970915138</v>
      </c>
      <c r="D14" s="6">
        <f t="shared" si="0"/>
        <v>60.33726794183027</v>
      </c>
      <c r="E14" s="6">
        <f t="shared" si="0"/>
        <v>58.005901912745401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47">
        <f t="shared" si="1"/>
        <v>0.32</v>
      </c>
      <c r="B15" s="6">
        <f t="shared" si="0"/>
        <v>64.532301200885485</v>
      </c>
      <c r="C15" s="6">
        <f t="shared" si="0"/>
        <v>63.129204803541967</v>
      </c>
      <c r="D15" s="6">
        <f t="shared" si="0"/>
        <v>61.258409607083934</v>
      </c>
      <c r="E15" s="6">
        <f t="shared" si="0"/>
        <v>59.387614410625901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s="47">
        <f t="shared" si="1"/>
        <v>0.36</v>
      </c>
      <c r="B16" s="6">
        <f t="shared" si="0"/>
        <v>64.641541206748812</v>
      </c>
      <c r="C16" s="6">
        <f t="shared" si="0"/>
        <v>63.566164826995227</v>
      </c>
      <c r="D16" s="6">
        <f t="shared" si="0"/>
        <v>62.132329653990446</v>
      </c>
      <c r="E16" s="6">
        <f t="shared" si="0"/>
        <v>60.698494480985673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">
      <c r="A17" s="47">
        <f t="shared" si="1"/>
        <v>0.39999999999999997</v>
      </c>
      <c r="B17" s="6">
        <f t="shared" si="0"/>
        <v>64.746652896864205</v>
      </c>
      <c r="C17" s="6">
        <f t="shared" si="0"/>
        <v>63.9866115874568</v>
      </c>
      <c r="D17" s="6">
        <f t="shared" si="0"/>
        <v>62.973223174913599</v>
      </c>
      <c r="E17" s="6">
        <f t="shared" si="0"/>
        <v>61.959834762370399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47">
        <f t="shared" si="1"/>
        <v>0.43999999999999995</v>
      </c>
      <c r="B18" s="6">
        <f t="shared" si="0"/>
        <v>64.849030784503228</v>
      </c>
      <c r="C18" s="6">
        <f t="shared" si="0"/>
        <v>64.396123138012896</v>
      </c>
      <c r="D18" s="6">
        <f t="shared" si="0"/>
        <v>63.792246276025779</v>
      </c>
      <c r="E18" s="6">
        <f t="shared" si="0"/>
        <v>63.188369414038668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s="47">
        <f t="shared" si="1"/>
        <v>0.47999999999999993</v>
      </c>
      <c r="B19" s="6">
        <f t="shared" si="0"/>
        <v>64.949846416535266</v>
      </c>
      <c r="C19" s="6">
        <f t="shared" si="0"/>
        <v>64.799385666141063</v>
      </c>
      <c r="D19" s="6">
        <f t="shared" si="0"/>
        <v>64.598771332282126</v>
      </c>
      <c r="E19" s="6">
        <f t="shared" si="0"/>
        <v>64.39815699842319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s="47">
        <f t="shared" si="1"/>
        <v>0.51999999999999991</v>
      </c>
      <c r="B20" s="6">
        <f t="shared" si="0"/>
        <v>65.050153583464734</v>
      </c>
      <c r="C20" s="6">
        <f t="shared" si="0"/>
        <v>65.200614333858937</v>
      </c>
      <c r="D20" s="6">
        <f t="shared" si="0"/>
        <v>65.401228667717874</v>
      </c>
      <c r="E20" s="6">
        <f t="shared" si="0"/>
        <v>65.601843001576796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47">
        <f t="shared" si="1"/>
        <v>0.55999999999999994</v>
      </c>
      <c r="B21" s="6">
        <f t="shared" si="0"/>
        <v>65.150969215496772</v>
      </c>
      <c r="C21" s="6">
        <f t="shared" si="0"/>
        <v>65.603876861987104</v>
      </c>
      <c r="D21" s="6">
        <f t="shared" si="0"/>
        <v>66.207753723974221</v>
      </c>
      <c r="E21" s="6">
        <f t="shared" si="0"/>
        <v>66.811630585961325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47">
        <f t="shared" si="1"/>
        <v>0.6</v>
      </c>
      <c r="B22" s="6">
        <f t="shared" si="0"/>
        <v>65.253347103135795</v>
      </c>
      <c r="C22" s="6">
        <f t="shared" si="0"/>
        <v>66.013388412543193</v>
      </c>
      <c r="D22" s="6">
        <f t="shared" si="0"/>
        <v>67.026776825086401</v>
      </c>
      <c r="E22" s="6">
        <f t="shared" si="0"/>
        <v>68.040165237629594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47">
        <f t="shared" si="1"/>
        <v>0.64</v>
      </c>
      <c r="B23" s="6">
        <f t="shared" si="0"/>
        <v>65.358458793251188</v>
      </c>
      <c r="C23" s="6">
        <f t="shared" si="0"/>
        <v>66.43383517300478</v>
      </c>
      <c r="D23" s="6">
        <f t="shared" si="0"/>
        <v>67.867670346009547</v>
      </c>
      <c r="E23" s="6">
        <f t="shared" si="0"/>
        <v>69.301505519014327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47">
        <f t="shared" si="1"/>
        <v>0.68</v>
      </c>
      <c r="B24" s="6">
        <f t="shared" si="0"/>
        <v>65.467698799114515</v>
      </c>
      <c r="C24" s="6">
        <f t="shared" si="0"/>
        <v>66.870795196458033</v>
      </c>
      <c r="D24" s="6">
        <f t="shared" si="0"/>
        <v>68.741590392916066</v>
      </c>
      <c r="E24" s="6">
        <f t="shared" si="0"/>
        <v>70.612385589374099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s="47">
        <f t="shared" si="1"/>
        <v>0.72000000000000008</v>
      </c>
      <c r="B25" s="6">
        <f t="shared" si="0"/>
        <v>65.582841507271212</v>
      </c>
      <c r="C25" s="6">
        <f t="shared" si="0"/>
        <v>67.331366029084862</v>
      </c>
      <c r="D25" s="6">
        <f t="shared" si="0"/>
        <v>69.662732058169738</v>
      </c>
      <c r="E25" s="6">
        <f t="shared" si="0"/>
        <v>71.994098087254599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">
      <c r="A26" s="47">
        <f t="shared" si="1"/>
        <v>0.76000000000000012</v>
      </c>
      <c r="B26" s="6">
        <f t="shared" si="0"/>
        <v>65.706302562840094</v>
      </c>
      <c r="C26" s="6">
        <f t="shared" si="0"/>
        <v>67.825210251360346</v>
      </c>
      <c r="D26" s="6">
        <f t="shared" si="0"/>
        <v>70.650420502720706</v>
      </c>
      <c r="E26" s="6">
        <f t="shared" si="0"/>
        <v>73.475630754081052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47">
        <f t="shared" si="1"/>
        <v>0.80000000000000016</v>
      </c>
      <c r="B27" s="6">
        <f t="shared" si="0"/>
        <v>65.841621233572909</v>
      </c>
      <c r="C27" s="6">
        <f t="shared" si="0"/>
        <v>68.366484934291663</v>
      </c>
      <c r="D27" s="6">
        <f t="shared" si="0"/>
        <v>71.732969868583311</v>
      </c>
      <c r="E27" s="6">
        <f t="shared" si="0"/>
        <v>75.099454802874973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47">
        <f t="shared" si="1"/>
        <v>0.84000000000000019</v>
      </c>
      <c r="B28" s="6">
        <f t="shared" si="0"/>
        <v>65.994457883209762</v>
      </c>
      <c r="C28" s="6">
        <f t="shared" si="0"/>
        <v>68.977831532839019</v>
      </c>
      <c r="D28" s="6">
        <f t="shared" si="0"/>
        <v>72.955663065678053</v>
      </c>
      <c r="E28" s="6">
        <f t="shared" si="0"/>
        <v>76.933494598517072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47">
        <f t="shared" si="1"/>
        <v>0.88000000000000023</v>
      </c>
      <c r="B29" s="6">
        <f t="shared" si="0"/>
        <v>66.174986792066093</v>
      </c>
      <c r="C29" s="6">
        <f t="shared" si="0"/>
        <v>69.699947168264359</v>
      </c>
      <c r="D29" s="6">
        <f t="shared" si="0"/>
        <v>74.399894336528732</v>
      </c>
      <c r="E29" s="6">
        <f t="shared" si="0"/>
        <v>79.099841504793091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47">
        <f t="shared" si="1"/>
        <v>0.92000000000000026</v>
      </c>
      <c r="B30" s="6">
        <f t="shared" si="0"/>
        <v>66.405071560309636</v>
      </c>
      <c r="C30" s="6">
        <f t="shared" si="0"/>
        <v>70.620286241238531</v>
      </c>
      <c r="D30" s="6">
        <f t="shared" si="0"/>
        <v>76.240572482477077</v>
      </c>
      <c r="E30" s="6">
        <f t="shared" si="0"/>
        <v>81.860858723715609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A31" s="47">
        <f t="shared" si="1"/>
        <v>0.9600000000000003</v>
      </c>
      <c r="B31" s="6">
        <f t="shared" si="0"/>
        <v>66.750686071252176</v>
      </c>
      <c r="C31" s="6">
        <f t="shared" si="0"/>
        <v>72.002744285008689</v>
      </c>
      <c r="D31" s="6">
        <f t="shared" si="0"/>
        <v>79.005488570017391</v>
      </c>
      <c r="E31" s="6">
        <f t="shared" si="0"/>
        <v>86.00823285502608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A32" s="47">
        <v>0.999</v>
      </c>
      <c r="B32" s="6">
        <f t="shared" si="0"/>
        <v>68.09023230616782</v>
      </c>
      <c r="C32" s="6">
        <f t="shared" si="0"/>
        <v>77.360929224671253</v>
      </c>
      <c r="D32" s="6">
        <f t="shared" si="0"/>
        <v>89.721858449342506</v>
      </c>
      <c r="E32" s="6">
        <f t="shared" si="0"/>
        <v>102.08278767401376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s="6" t="str">
        <f ca="1">"The formula in the key cell "&amp;ADDRESS(ROW(B7),COLUMN(B7),4)&amp;" is: &gt;&gt;&gt;   "&amp;_xlfn.FORMULATEXT(B7)</f>
        <v>The formula in the key cell B7 is: &gt;&gt;&gt;   =NORM.INV($A7,B$4,B$5)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12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80</v>
      </c>
      <c r="B1" s="33"/>
      <c r="C1" s="33"/>
      <c r="D1" s="33"/>
      <c r="E1" s="33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</row>
    <row r="3" spans="1:5" x14ac:dyDescent="0.2">
      <c r="A3" s="6" t="s">
        <v>12</v>
      </c>
      <c r="B3" s="4"/>
      <c r="C3" s="4"/>
      <c r="D3" s="4"/>
      <c r="E3" s="4"/>
    </row>
    <row r="4" spans="1:5" x14ac:dyDescent="0.2">
      <c r="A4" s="6"/>
      <c r="B4" s="4"/>
      <c r="C4" s="4"/>
      <c r="D4" s="4"/>
      <c r="E4" s="4"/>
    </row>
    <row r="5" spans="1:5" x14ac:dyDescent="0.2">
      <c r="A5" s="6" t="s">
        <v>11</v>
      </c>
      <c r="B5" s="4">
        <v>62</v>
      </c>
      <c r="C5" s="4"/>
      <c r="D5" s="4"/>
      <c r="E5" s="4"/>
    </row>
    <row r="6" spans="1:5" x14ac:dyDescent="0.2">
      <c r="A6" s="6" t="s">
        <v>10</v>
      </c>
      <c r="B6" s="4">
        <v>12</v>
      </c>
      <c r="C6" s="4"/>
      <c r="D6" s="4"/>
      <c r="E6" s="4"/>
    </row>
    <row r="7" spans="1:5" x14ac:dyDescent="0.2">
      <c r="A7" s="6"/>
      <c r="B7" s="4"/>
      <c r="C7" s="4"/>
      <c r="D7" s="4"/>
      <c r="E7" s="4"/>
    </row>
    <row r="8" spans="1:5" x14ac:dyDescent="0.2">
      <c r="A8" s="6" t="s">
        <v>9</v>
      </c>
      <c r="B8" s="4"/>
      <c r="C8" s="4"/>
      <c r="D8" s="4"/>
      <c r="E8" s="4"/>
    </row>
    <row r="9" spans="1:5" x14ac:dyDescent="0.2">
      <c r="A9" s="49" t="s">
        <v>8</v>
      </c>
      <c r="B9" s="50" t="s">
        <v>7</v>
      </c>
      <c r="C9" s="50"/>
      <c r="D9" s="4"/>
      <c r="E9" s="4"/>
    </row>
    <row r="10" spans="1:5" x14ac:dyDescent="0.2">
      <c r="A10" s="4">
        <v>0.1</v>
      </c>
      <c r="B10" s="4">
        <f t="shared" ref="B10:B18" si="0">ROUND(_xlfn.NORM.INV(A10,$B$5,$B$6),0)</f>
        <v>47</v>
      </c>
      <c r="C10" s="50" t="str">
        <f t="shared" ref="C10:C18" ca="1" si="1">_xlfn.FORMULATEXT(B10)</f>
        <v>=ROUND(NORM.INV(A10,$B$5,$B$6),0)</v>
      </c>
      <c r="D10" s="51"/>
      <c r="E10" s="4"/>
    </row>
    <row r="11" spans="1:5" x14ac:dyDescent="0.2">
      <c r="A11" s="4">
        <f t="shared" ref="A11:A18" si="2">A10+0.1</f>
        <v>0.2</v>
      </c>
      <c r="B11" s="4">
        <f t="shared" si="0"/>
        <v>52</v>
      </c>
      <c r="C11" s="50" t="str">
        <f t="shared" ca="1" si="1"/>
        <v>=ROUND(NORM.INV(A11,$B$5,$B$6),0)</v>
      </c>
      <c r="D11" s="52"/>
      <c r="E11" s="4"/>
    </row>
    <row r="12" spans="1:5" x14ac:dyDescent="0.2">
      <c r="A12" s="4">
        <f t="shared" si="2"/>
        <v>0.30000000000000004</v>
      </c>
      <c r="B12" s="4">
        <f t="shared" si="0"/>
        <v>56</v>
      </c>
      <c r="C12" s="50" t="str">
        <f t="shared" ca="1" si="1"/>
        <v>=ROUND(NORM.INV(A12,$B$5,$B$6),0)</v>
      </c>
      <c r="D12" s="52"/>
      <c r="E12" s="4"/>
    </row>
    <row r="13" spans="1:5" x14ac:dyDescent="0.2">
      <c r="A13" s="4">
        <f t="shared" si="2"/>
        <v>0.4</v>
      </c>
      <c r="B13" s="4">
        <f t="shared" si="0"/>
        <v>59</v>
      </c>
      <c r="C13" s="50" t="str">
        <f t="shared" ca="1" si="1"/>
        <v>=ROUND(NORM.INV(A13,$B$5,$B$6),0)</v>
      </c>
      <c r="D13" s="52"/>
      <c r="E13" s="4"/>
    </row>
    <row r="14" spans="1:5" x14ac:dyDescent="0.2">
      <c r="A14" s="4">
        <f t="shared" si="2"/>
        <v>0.5</v>
      </c>
      <c r="B14" s="4">
        <f t="shared" si="0"/>
        <v>62</v>
      </c>
      <c r="C14" s="50" t="str">
        <f t="shared" ca="1" si="1"/>
        <v>=ROUND(NORM.INV(A14,$B$5,$B$6),0)</v>
      </c>
      <c r="D14" s="52"/>
      <c r="E14" s="4"/>
    </row>
    <row r="15" spans="1:5" x14ac:dyDescent="0.2">
      <c r="A15" s="4">
        <f t="shared" si="2"/>
        <v>0.6</v>
      </c>
      <c r="B15" s="4">
        <f t="shared" si="0"/>
        <v>65</v>
      </c>
      <c r="C15" s="50" t="str">
        <f t="shared" ca="1" si="1"/>
        <v>=ROUND(NORM.INV(A15,$B$5,$B$6),0)</v>
      </c>
      <c r="D15" s="52"/>
      <c r="E15" s="4"/>
    </row>
    <row r="16" spans="1:5" x14ac:dyDescent="0.2">
      <c r="A16" s="4">
        <f t="shared" si="2"/>
        <v>0.7</v>
      </c>
      <c r="B16" s="4">
        <f t="shared" si="0"/>
        <v>68</v>
      </c>
      <c r="C16" s="50" t="str">
        <f t="shared" ca="1" si="1"/>
        <v>=ROUND(NORM.INV(A16,$B$5,$B$6),0)</v>
      </c>
      <c r="D16" s="52"/>
      <c r="E16" s="4"/>
    </row>
    <row r="17" spans="1:5" x14ac:dyDescent="0.2">
      <c r="A17" s="4">
        <f t="shared" si="2"/>
        <v>0.79999999999999993</v>
      </c>
      <c r="B17" s="4">
        <f t="shared" si="0"/>
        <v>72</v>
      </c>
      <c r="C17" s="50" t="str">
        <f t="shared" ca="1" si="1"/>
        <v>=ROUND(NORM.INV(A17,$B$5,$B$6),0)</v>
      </c>
      <c r="D17" s="52"/>
      <c r="E17" s="4"/>
    </row>
    <row r="18" spans="1:5" x14ac:dyDescent="0.2">
      <c r="A18" s="4">
        <f t="shared" si="2"/>
        <v>0.89999999999999991</v>
      </c>
      <c r="B18" s="4">
        <f t="shared" si="0"/>
        <v>77</v>
      </c>
      <c r="C18" s="50" t="str">
        <f t="shared" ca="1" si="1"/>
        <v>=ROUND(NORM.INV(A18,$B$5,$B$6),0)</v>
      </c>
      <c r="D18" s="52"/>
      <c r="E18" s="4"/>
    </row>
    <row r="19" spans="1:5" x14ac:dyDescent="0.2">
      <c r="A19" s="4"/>
      <c r="B19" s="4"/>
      <c r="C19" s="50"/>
      <c r="D19" s="52"/>
      <c r="E1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NORM.INV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2013-05-23T22:06:34Z</dcterms:created>
  <dcterms:modified xsi:type="dcterms:W3CDTF">2020-08-26T14:10:27Z</dcterms:modified>
</cp:coreProperties>
</file>